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75" windowWidth="14940" windowHeight="8790" activeTab="2"/>
  </bookViews>
  <sheets>
    <sheet name="Baseline" sheetId="1" r:id="rId1"/>
    <sheet name="Sheet1" sheetId="2" r:id="rId2"/>
    <sheet name="TBDB" sheetId="3" r:id="rId3"/>
  </sheets>
  <definedNames>
    <definedName name="_xlnm.Print_Area" localSheetId="0">Baseline!$A$1:$H$50</definedName>
  </definedNames>
  <calcPr calcId="152511"/>
</workbook>
</file>

<file path=xl/calcChain.xml><?xml version="1.0" encoding="utf-8"?>
<calcChain xmlns="http://schemas.openxmlformats.org/spreadsheetml/2006/main">
  <c r="G40" i="3" l="1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G50" i="1" l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0" i="1"/>
  <c r="G11" i="1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<sst xmlns="http://schemas.openxmlformats.org/spreadsheetml/2006/main" count="708" uniqueCount="267">
  <si>
    <t>NSN</t>
  </si>
  <si>
    <t>NOUN</t>
  </si>
  <si>
    <t>QPA</t>
  </si>
  <si>
    <t>Revision:</t>
  </si>
  <si>
    <t>Baseline</t>
  </si>
  <si>
    <t>Date:</t>
  </si>
  <si>
    <t>Line</t>
  </si>
  <si>
    <t>Comments</t>
  </si>
  <si>
    <t>BIN</t>
  </si>
  <si>
    <t>BSL</t>
  </si>
  <si>
    <t>PART NUMBER</t>
  </si>
  <si>
    <t>OVKT</t>
  </si>
  <si>
    <t>Total</t>
  </si>
  <si>
    <t xml:space="preserve">MNCCZQ </t>
  </si>
  <si>
    <t>2</t>
  </si>
  <si>
    <t>END ITEM</t>
  </si>
  <si>
    <t>FC</t>
  </si>
  <si>
    <t>Description</t>
  </si>
  <si>
    <t>KITS PER TB</t>
  </si>
  <si>
    <t>ASSY</t>
  </si>
  <si>
    <t>1</t>
  </si>
  <si>
    <t>IN</t>
  </si>
  <si>
    <t>1 KIT PER TB</t>
  </si>
  <si>
    <t>TOTAL</t>
  </si>
  <si>
    <t>COMMENTS</t>
  </si>
  <si>
    <t>BOLT</t>
  </si>
  <si>
    <t>TB1-10</t>
  </si>
  <si>
    <t>TB1-12</t>
  </si>
  <si>
    <t>TB1-13</t>
  </si>
  <si>
    <t>TB1-11</t>
  </si>
  <si>
    <t>TB1-14</t>
  </si>
  <si>
    <t>6</t>
  </si>
  <si>
    <t>RS</t>
  </si>
  <si>
    <t>RS TO IN</t>
  </si>
  <si>
    <t>4</t>
  </si>
  <si>
    <t>RM</t>
  </si>
  <si>
    <t>RM TO IN</t>
  </si>
  <si>
    <t>3</t>
  </si>
  <si>
    <t>10</t>
  </si>
  <si>
    <t>BOLT,SHEAR</t>
  </si>
  <si>
    <t>PIN</t>
  </si>
  <si>
    <t>53287A 20MM M197 NAVY GUN</t>
  </si>
  <si>
    <t>TOTAL MONTHLY REQUIREMENT=4</t>
  </si>
  <si>
    <t>DELIVERY SCHEDULE= 1 TB EVERY WEDNESDAY</t>
  </si>
  <si>
    <t>A9U</t>
  </si>
  <si>
    <t>PDN</t>
  </si>
  <si>
    <t>Part No</t>
  </si>
  <si>
    <t>Qty</t>
  </si>
  <si>
    <t>.2</t>
  </si>
  <si>
    <t>53287A</t>
  </si>
  <si>
    <t>20MM M197 NAVY GUN</t>
  </si>
  <si>
    <t>5325002181518</t>
  </si>
  <si>
    <t>MS21209F5-10</t>
  </si>
  <si>
    <t>INSERT</t>
  </si>
  <si>
    <t>TB1-21</t>
  </si>
  <si>
    <t>5325006808768</t>
  </si>
  <si>
    <t>MS21209F6-15</t>
  </si>
  <si>
    <t>INSERT,THREAD</t>
  </si>
  <si>
    <t>TB1-22</t>
  </si>
  <si>
    <t>5325008007874</t>
  </si>
  <si>
    <t>MS21209F1-15</t>
  </si>
  <si>
    <t>TB1-18</t>
  </si>
  <si>
    <t>5325008470734</t>
  </si>
  <si>
    <t>MS21209F5-15</t>
  </si>
  <si>
    <t>TB1-20</t>
  </si>
  <si>
    <t>5315004106675</t>
  </si>
  <si>
    <t>MS39086-303</t>
  </si>
  <si>
    <t>PIN,SPRING</t>
  </si>
  <si>
    <t>TB1-26</t>
  </si>
  <si>
    <t>5306008062206</t>
  </si>
  <si>
    <t>MS9170-08</t>
  </si>
  <si>
    <t>TB1-9</t>
  </si>
  <si>
    <t>5325002103920</t>
  </si>
  <si>
    <t>MS21209F4-10</t>
  </si>
  <si>
    <t>TB1-19</t>
  </si>
  <si>
    <t>1005007852605</t>
  </si>
  <si>
    <t>7790768</t>
  </si>
  <si>
    <t>TIMING PIN</t>
  </si>
  <si>
    <t>TB1-30</t>
  </si>
  <si>
    <t>5315009971972</t>
  </si>
  <si>
    <t>11698213</t>
  </si>
  <si>
    <t>TB1-24</t>
  </si>
  <si>
    <t>1005008060058</t>
  </si>
  <si>
    <t>7269760</t>
  </si>
  <si>
    <t>CLAMP</t>
  </si>
  <si>
    <t>SP</t>
  </si>
  <si>
    <t>5306007872237</t>
  </si>
  <si>
    <t>MS9169-05</t>
  </si>
  <si>
    <t>TB1-8</t>
  </si>
  <si>
    <t>1005003357318</t>
  </si>
  <si>
    <t>11691677</t>
  </si>
  <si>
    <t>LOCK,CAM</t>
  </si>
  <si>
    <t>TB1-31</t>
  </si>
  <si>
    <t>1005006999928</t>
  </si>
  <si>
    <t>7268719</t>
  </si>
  <si>
    <t>STOP,ROTOR</t>
  </si>
  <si>
    <t>TB1-6</t>
  </si>
  <si>
    <t>5315008220689</t>
  </si>
  <si>
    <t>MS16555-46</t>
  </si>
  <si>
    <t>DOWEL</t>
  </si>
  <si>
    <t>TB1-25</t>
  </si>
  <si>
    <t>3110009023838</t>
  </si>
  <si>
    <t>GB44160H</t>
  </si>
  <si>
    <t>BEARING,ROLLER,NEED</t>
  </si>
  <si>
    <t>TB1-32</t>
  </si>
  <si>
    <t>5305002070895</t>
  </si>
  <si>
    <t>MS24678-12</t>
  </si>
  <si>
    <t>SCREW</t>
  </si>
  <si>
    <t>TB1-2</t>
  </si>
  <si>
    <t>SPRING SET , LEAF</t>
  </si>
  <si>
    <t>TB2-2</t>
  </si>
  <si>
    <t>5360006999925</t>
  </si>
  <si>
    <t>7268714</t>
  </si>
  <si>
    <t>SPRING,LOCK PIN</t>
  </si>
  <si>
    <t>TB1-28</t>
  </si>
  <si>
    <t>5325002822431</t>
  </si>
  <si>
    <t>MS16625-3037</t>
  </si>
  <si>
    <t>RING,RETAINING</t>
  </si>
  <si>
    <t>TB1-29</t>
  </si>
  <si>
    <t>5315006999887</t>
  </si>
  <si>
    <t>7268558</t>
  </si>
  <si>
    <t>PIN,TRACK LOCK</t>
  </si>
  <si>
    <t>TB1-23</t>
  </si>
  <si>
    <t>5305009577446</t>
  </si>
  <si>
    <t>MS24678-23</t>
  </si>
  <si>
    <t>12</t>
  </si>
  <si>
    <t>TB1-3</t>
  </si>
  <si>
    <t>7268715</t>
  </si>
  <si>
    <t>SPACER,REMOVABLE TRACK</t>
  </si>
  <si>
    <t>TB1-33</t>
  </si>
  <si>
    <t>1005004535823</t>
  </si>
  <si>
    <t>11838547</t>
  </si>
  <si>
    <t>TRACK,ROTOR,REMOVEABLE</t>
  </si>
  <si>
    <t>TB2-6</t>
  </si>
  <si>
    <t>5306008499347</t>
  </si>
  <si>
    <t>NAS625H3</t>
  </si>
  <si>
    <t>1005004535828</t>
  </si>
  <si>
    <t>11838552</t>
  </si>
  <si>
    <t>TRACK,ROTOR,CENTER</t>
  </si>
  <si>
    <t>TB2-3</t>
  </si>
  <si>
    <t>1005004535827</t>
  </si>
  <si>
    <t>11838550</t>
  </si>
  <si>
    <t>TRACK,ROTOR,FORWARD LEFT HAND</t>
  </si>
  <si>
    <t>TB2-1</t>
  </si>
  <si>
    <t>5305005432023</t>
  </si>
  <si>
    <t>MS35265-25</t>
  </si>
  <si>
    <t>TB1-16</t>
  </si>
  <si>
    <t>5306009907830</t>
  </si>
  <si>
    <t>MS21250H08004</t>
  </si>
  <si>
    <t>5306008892933</t>
  </si>
  <si>
    <t>NAS626H2</t>
  </si>
  <si>
    <t>TB1-15</t>
  </si>
  <si>
    <t>1005004535826</t>
  </si>
  <si>
    <t>11838549</t>
  </si>
  <si>
    <t>TRACK,ROTOR,FORWARD RIGHT HAND</t>
  </si>
  <si>
    <t>TB2-5</t>
  </si>
  <si>
    <t>1005001482324</t>
  </si>
  <si>
    <t>11698279</t>
  </si>
  <si>
    <t>LOCK,BOLT HEAD</t>
  </si>
  <si>
    <t>TB1-1</t>
  </si>
  <si>
    <t>5306004031520</t>
  </si>
  <si>
    <t>MS21250-05004</t>
  </si>
  <si>
    <t>5365004071176</t>
  </si>
  <si>
    <t>11838559</t>
  </si>
  <si>
    <t>SHIM</t>
  </si>
  <si>
    <t>MS21250-06004</t>
  </si>
  <si>
    <t>TB1-4</t>
  </si>
  <si>
    <t>5315005317881</t>
  </si>
  <si>
    <t>MS39086-251</t>
  </si>
  <si>
    <t>TB1-27</t>
  </si>
  <si>
    <t>5305002535616</t>
  </si>
  <si>
    <t>MS21318-22</t>
  </si>
  <si>
    <t>SCREW,DRIVE</t>
  </si>
  <si>
    <t>TB1-7</t>
  </si>
  <si>
    <t>12007386</t>
  </si>
  <si>
    <t>CAM KIT,UNLOCKING</t>
  </si>
  <si>
    <t>TB2-4</t>
  </si>
  <si>
    <t>5305002737460</t>
  </si>
  <si>
    <t>MS24678-9</t>
  </si>
  <si>
    <t>5306000168286</t>
  </si>
  <si>
    <t>NAS625H1</t>
  </si>
  <si>
    <t>5310010293216</t>
  </si>
  <si>
    <t>11838651</t>
  </si>
  <si>
    <t>NUT,SELF-LOCKING,PL</t>
  </si>
  <si>
    <t>TB1-17</t>
  </si>
  <si>
    <t>5306004860030</t>
  </si>
  <si>
    <t>11838575</t>
  </si>
  <si>
    <t>BOLT,SHOULDER</t>
  </si>
  <si>
    <t>TB1-5</t>
  </si>
  <si>
    <t>D07</t>
  </si>
  <si>
    <t>Control Number:</t>
  </si>
  <si>
    <t>Center:</t>
  </si>
  <si>
    <t>RC/CC</t>
  </si>
  <si>
    <t>Nomenclature:            53287A 20MM M197 NAVY GUN</t>
  </si>
  <si>
    <t>OO-ALC</t>
  </si>
  <si>
    <t>K2HIPV24556275</t>
  </si>
  <si>
    <t>G615</t>
  </si>
  <si>
    <t>K481</t>
  </si>
  <si>
    <t>G614</t>
  </si>
  <si>
    <t>K503</t>
  </si>
  <si>
    <t>K461</t>
  </si>
  <si>
    <t>K462</t>
  </si>
  <si>
    <t>H817</t>
  </si>
  <si>
    <t>H333</t>
  </si>
  <si>
    <t>L081</t>
  </si>
  <si>
    <t>G776</t>
  </si>
  <si>
    <t>L288</t>
  </si>
  <si>
    <t>L289</t>
  </si>
  <si>
    <t>L290</t>
  </si>
  <si>
    <t>L291</t>
  </si>
  <si>
    <t>L292</t>
  </si>
  <si>
    <t>L293</t>
  </si>
  <si>
    <t>L294</t>
  </si>
  <si>
    <t>L295</t>
  </si>
  <si>
    <t>L296</t>
  </si>
  <si>
    <t>L297</t>
  </si>
  <si>
    <t>L298</t>
  </si>
  <si>
    <t>L299</t>
  </si>
  <si>
    <t>L300</t>
  </si>
  <si>
    <t>L301</t>
  </si>
  <si>
    <t>L302</t>
  </si>
  <si>
    <t>L303</t>
  </si>
  <si>
    <t>L304</t>
  </si>
  <si>
    <t>L305</t>
  </si>
  <si>
    <t>L306</t>
  </si>
  <si>
    <t>L307</t>
  </si>
  <si>
    <t>L308</t>
  </si>
  <si>
    <t>L309</t>
  </si>
  <si>
    <t>L310</t>
  </si>
  <si>
    <t>L311</t>
  </si>
  <si>
    <t>L312</t>
  </si>
  <si>
    <t>L313</t>
  </si>
  <si>
    <t>L314</t>
  </si>
  <si>
    <t>L315</t>
  </si>
  <si>
    <t>L316</t>
  </si>
  <si>
    <t>L317</t>
  </si>
  <si>
    <t>L318</t>
  </si>
  <si>
    <t>TB1-02</t>
  </si>
  <si>
    <t>TB1-09</t>
  </si>
  <si>
    <t>TB1-01</t>
  </si>
  <si>
    <t>TB1-03</t>
  </si>
  <si>
    <t>TB1-04</t>
  </si>
  <si>
    <t>TB1-06</t>
  </si>
  <si>
    <t>TB1-07</t>
  </si>
  <si>
    <t>TB1-08</t>
  </si>
  <si>
    <t>TB2-01</t>
  </si>
  <si>
    <t>TB2-02</t>
  </si>
  <si>
    <t>TB2-03</t>
  </si>
  <si>
    <t>TB2-04</t>
  </si>
  <si>
    <t>TB2-05</t>
  </si>
  <si>
    <t>TB2-06</t>
  </si>
  <si>
    <t>BEARING</t>
  </si>
  <si>
    <t>SPACER</t>
  </si>
  <si>
    <t xml:space="preserve">SPRING SET </t>
  </si>
  <si>
    <t>TRACK,REMOVEABLE</t>
  </si>
  <si>
    <t>TRACK,FORWARD R/H</t>
  </si>
  <si>
    <t>TRACK,FORWARD L/H</t>
  </si>
  <si>
    <t>TRACK,CENTER</t>
  </si>
  <si>
    <t>NUT,SELF-LOCKING</t>
  </si>
  <si>
    <t>PIN,TRACK</t>
  </si>
  <si>
    <t>BEARING,ROLLER</t>
  </si>
  <si>
    <t>TRACK,ROTOR</t>
  </si>
  <si>
    <t>SPRING SET,LEAF</t>
  </si>
  <si>
    <t>1 KIT PER TACKLE BOX</t>
  </si>
  <si>
    <t>Demand:                     1 TB EVERY WEDNESDAY</t>
  </si>
  <si>
    <t xml:space="preserve">Annual:   </t>
  </si>
  <si>
    <t xml:space="preserve">Monthly: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</si>
</sst>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FF0000"/>
      <name val="Arial"/>
      <family val="2"/>
    </font>
    <font>
      <sz val="10"/>
      <color rgb="FFFF0000"/>
      <name val="Arial"/>
      <family val="2"/>
    </font>
    <font>
      <sz val="20"/>
      <color theme="1"/>
      <name val="Arial"/>
      <family val="2"/>
    </font>
    <font>
      <sz val="20"/>
      <color indexed="8"/>
      <name val="Arial"/>
      <family val="2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2">
    <xf numFmtId="0" fontId="0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3" fillId="32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46">
    <xf numFmtId="0" fontId="0" fillId="0" borderId="0" xfId="0"/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Alignment="1">
      <alignment horizontal="center" shrinkToFit="1"/>
    </xf>
    <xf numFmtId="0" fontId="5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/>
    <xf numFmtId="0" fontId="5" fillId="0" borderId="11" xfId="0" applyFont="1" applyFill="1" applyBorder="1" applyAlignment="1">
      <alignment horizontal="center"/>
    </xf>
    <xf numFmtId="1" fontId="5" fillId="0" borderId="11" xfId="0" applyNumberFormat="1" applyFont="1" applyFill="1" applyBorder="1" applyAlignment="1">
      <alignment horizontal="center"/>
    </xf>
    <xf numFmtId="0" fontId="5" fillId="0" borderId="0" xfId="0" applyFont="1" applyFill="1" applyAlignment="1"/>
    <xf numFmtId="0" fontId="6" fillId="0" borderId="0" xfId="0" applyFont="1" applyAlignment="1">
      <alignment horizontal="left"/>
    </xf>
    <xf numFmtId="0" fontId="5" fillId="34" borderId="1" xfId="0" applyFont="1" applyFill="1" applyBorder="1" applyAlignment="1">
      <alignment horizontal="center"/>
    </xf>
    <xf numFmtId="0" fontId="5" fillId="34" borderId="1" xfId="0" applyFont="1" applyFill="1" applyBorder="1" applyAlignment="1">
      <alignment horizontal="center" wrapText="1"/>
    </xf>
    <xf numFmtId="0" fontId="0" fillId="35" borderId="1" xfId="0" applyFill="1" applyBorder="1" applyAlignment="1">
      <alignment horizontal="center"/>
    </xf>
    <xf numFmtId="0" fontId="0" fillId="0" borderId="1" xfId="0" applyBorder="1"/>
    <xf numFmtId="0" fontId="25" fillId="0" borderId="1" xfId="0" applyFont="1" applyBorder="1" applyAlignment="1">
      <alignment horizontal="left"/>
    </xf>
    <xf numFmtId="0" fontId="25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left"/>
    </xf>
    <xf numFmtId="1" fontId="5" fillId="0" borderId="0" xfId="0" applyNumberFormat="1" applyFont="1" applyFill="1" applyAlignment="1">
      <alignment shrinkToFit="1"/>
    </xf>
    <xf numFmtId="1" fontId="5" fillId="0" borderId="0" xfId="0" applyNumberFormat="1" applyFont="1" applyFill="1" applyBorder="1" applyAlignment="1" applyProtection="1">
      <protection locked="0"/>
    </xf>
    <xf numFmtId="1" fontId="5" fillId="0" borderId="0" xfId="0" applyNumberFormat="1" applyFont="1" applyFill="1" applyAlignment="1"/>
    <xf numFmtId="0" fontId="6" fillId="0" borderId="1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28" fillId="0" borderId="1" xfId="0" applyFont="1" applyFill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5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Alignment="1">
      <alignment horizontal="left" shrinkToFit="1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/>
    <xf numFmtId="0" fontId="5" fillId="0" borderId="0" xfId="0" applyFont="1" applyFill="1" applyAlignment="1">
      <alignment shrinkToFit="1"/>
    </xf>
    <xf numFmtId="0" fontId="5" fillId="0" borderId="0" xfId="0" applyFont="1" applyFill="1" applyAlignment="1"/>
    <xf numFmtId="0" fontId="26" fillId="33" borderId="0" xfId="0" applyFont="1" applyFill="1" applyAlignment="1">
      <alignment horizontal="center"/>
    </xf>
    <xf numFmtId="0" fontId="27" fillId="0" borderId="0" xfId="0" applyFont="1" applyAlignment="1">
      <alignment horizontal="center"/>
    </xf>
    <xf numFmtId="0" fontId="24" fillId="0" borderId="12" xfId="0" applyFont="1" applyBorder="1" applyAlignment="1">
      <alignment horizontal="center"/>
    </xf>
    <xf numFmtId="0" fontId="6" fillId="0" borderId="12" xfId="0" applyFont="1" applyBorder="1" applyAlignment="1">
      <alignment horizontal="center"/>
    </xf>
  </cellXfs>
  <cellStyles count="72">
    <cellStyle name="20% - Accent1" xfId="19" builtinId="30" customBuiltin="1"/>
    <cellStyle name="20% - Accent1 2" xfId="46"/>
    <cellStyle name="20% - Accent1 3" xfId="60"/>
    <cellStyle name="20% - Accent2" xfId="23" builtinId="34" customBuiltin="1"/>
    <cellStyle name="20% - Accent2 2" xfId="48"/>
    <cellStyle name="20% - Accent2 3" xfId="62"/>
    <cellStyle name="20% - Accent3" xfId="27" builtinId="38" customBuiltin="1"/>
    <cellStyle name="20% - Accent3 2" xfId="50"/>
    <cellStyle name="20% - Accent3 3" xfId="64"/>
    <cellStyle name="20% - Accent4" xfId="31" builtinId="42" customBuiltin="1"/>
    <cellStyle name="20% - Accent4 2" xfId="52"/>
    <cellStyle name="20% - Accent4 3" xfId="66"/>
    <cellStyle name="20% - Accent5" xfId="35" builtinId="46" customBuiltin="1"/>
    <cellStyle name="20% - Accent5 2" xfId="54"/>
    <cellStyle name="20% - Accent5 3" xfId="68"/>
    <cellStyle name="20% - Accent6" xfId="39" builtinId="50" customBuiltin="1"/>
    <cellStyle name="20% - Accent6 2" xfId="56"/>
    <cellStyle name="20% - Accent6 3" xfId="70"/>
    <cellStyle name="40% - Accent1" xfId="20" builtinId="31" customBuiltin="1"/>
    <cellStyle name="40% - Accent1 2" xfId="47"/>
    <cellStyle name="40% - Accent1 3" xfId="61"/>
    <cellStyle name="40% - Accent2" xfId="24" builtinId="35" customBuiltin="1"/>
    <cellStyle name="40% - Accent2 2" xfId="49"/>
    <cellStyle name="40% - Accent2 3" xfId="63"/>
    <cellStyle name="40% - Accent3" xfId="28" builtinId="39" customBuiltin="1"/>
    <cellStyle name="40% - Accent3 2" xfId="51"/>
    <cellStyle name="40% - Accent3 3" xfId="65"/>
    <cellStyle name="40% - Accent4" xfId="32" builtinId="43" customBuiltin="1"/>
    <cellStyle name="40% - Accent4 2" xfId="53"/>
    <cellStyle name="40% - Accent4 3" xfId="67"/>
    <cellStyle name="40% - Accent5" xfId="36" builtinId="47" customBuiltin="1"/>
    <cellStyle name="40% - Accent5 2" xfId="55"/>
    <cellStyle name="40% - Accent5 3" xfId="69"/>
    <cellStyle name="40% - Accent6" xfId="40" builtinId="51" customBuiltin="1"/>
    <cellStyle name="40% - Accent6 2" xfId="57"/>
    <cellStyle name="40% - Accent6 3" xfId="7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8"/>
    <cellStyle name="Note 2" xfId="43"/>
    <cellStyle name="Note 3" xfId="45"/>
    <cellStyle name="Note 4" xfId="59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zoomScaleNormal="100" workbookViewId="0">
      <selection activeCell="G10" sqref="G10"/>
    </sheetView>
  </sheetViews>
  <sheetFormatPr defaultRowHeight="12.75" x14ac:dyDescent="0.2"/>
  <cols>
    <col min="1" max="1" width="5" style="6" bestFit="1" customWidth="1"/>
    <col min="2" max="2" width="5.42578125" style="6" bestFit="1" customWidth="1"/>
    <col min="3" max="3" width="26.7109375" style="10" customWidth="1"/>
    <col min="4" max="4" width="15.85546875" style="10" bestFit="1" customWidth="1"/>
    <col min="5" max="5" width="22.7109375" style="11" bestFit="1" customWidth="1"/>
    <col min="6" max="6" width="5" style="6" bestFit="1" customWidth="1"/>
    <col min="7" max="7" width="9.28515625" style="6" bestFit="1" customWidth="1"/>
    <col min="8" max="9" width="10.5703125" style="6" bestFit="1" customWidth="1"/>
    <col min="10" max="10" width="9.42578125" style="6" customWidth="1"/>
    <col min="11" max="11" width="20.7109375" style="6" customWidth="1"/>
    <col min="12" max="16384" width="9.140625" style="6"/>
  </cols>
  <sheetData>
    <row r="1" spans="1:9" x14ac:dyDescent="0.2">
      <c r="A1" s="9"/>
      <c r="B1" s="9"/>
      <c r="C1" s="25" t="s">
        <v>190</v>
      </c>
      <c r="D1" s="16" t="s">
        <v>195</v>
      </c>
      <c r="E1" s="16"/>
      <c r="G1" s="7" t="s">
        <v>3</v>
      </c>
      <c r="H1" s="9" t="s">
        <v>4</v>
      </c>
      <c r="I1" s="9"/>
    </row>
    <row r="2" spans="1:9" x14ac:dyDescent="0.2">
      <c r="A2" s="9"/>
      <c r="B2" s="9"/>
      <c r="C2" s="38" t="s">
        <v>193</v>
      </c>
      <c r="D2" s="39"/>
      <c r="E2" s="16"/>
      <c r="G2" s="7" t="s">
        <v>5</v>
      </c>
      <c r="H2" s="35">
        <v>42073</v>
      </c>
      <c r="I2" s="9"/>
    </row>
    <row r="3" spans="1:9" x14ac:dyDescent="0.2">
      <c r="A3" s="9"/>
      <c r="B3" s="9"/>
      <c r="C3" s="27" t="s">
        <v>191</v>
      </c>
      <c r="D3" s="8" t="s">
        <v>194</v>
      </c>
      <c r="E3" s="9" t="s">
        <v>263</v>
      </c>
      <c r="F3" s="13"/>
      <c r="G3" s="13"/>
      <c r="H3" s="13"/>
      <c r="I3" s="9"/>
    </row>
    <row r="4" spans="1:9" x14ac:dyDescent="0.2">
      <c r="A4" s="9"/>
      <c r="B4" s="9"/>
      <c r="C4" s="26" t="s">
        <v>192</v>
      </c>
      <c r="D4" s="1" t="s">
        <v>13</v>
      </c>
      <c r="E4" s="16"/>
      <c r="F4" s="13"/>
      <c r="G4" s="13"/>
      <c r="H4" s="13"/>
      <c r="I4" s="9"/>
    </row>
    <row r="5" spans="1:9" x14ac:dyDescent="0.2">
      <c r="A5" s="9"/>
      <c r="B5" s="9" t="s">
        <v>9</v>
      </c>
      <c r="C5" s="40" t="s">
        <v>264</v>
      </c>
      <c r="D5" s="41"/>
      <c r="E5" s="41"/>
      <c r="F5" s="13"/>
      <c r="G5" s="13"/>
      <c r="H5" s="13"/>
      <c r="I5" s="9"/>
    </row>
    <row r="6" spans="1:9" x14ac:dyDescent="0.2">
      <c r="A6" s="9"/>
      <c r="B6" s="9" t="s">
        <v>189</v>
      </c>
      <c r="C6" s="36" t="s">
        <v>265</v>
      </c>
      <c r="D6" s="37">
        <v>48</v>
      </c>
      <c r="E6" s="9" t="s">
        <v>49</v>
      </c>
      <c r="F6" s="13"/>
      <c r="G6" s="13"/>
      <c r="H6" s="13"/>
      <c r="I6" s="9"/>
    </row>
    <row r="7" spans="1:9" x14ac:dyDescent="0.2">
      <c r="A7" s="9"/>
      <c r="B7" s="9"/>
      <c r="C7" s="36" t="s">
        <v>266</v>
      </c>
      <c r="D7" s="37">
        <v>4</v>
      </c>
      <c r="E7" s="13"/>
      <c r="F7" s="13"/>
      <c r="G7" s="13"/>
      <c r="H7" s="13"/>
      <c r="I7" s="9"/>
    </row>
    <row r="8" spans="1:9" x14ac:dyDescent="0.2">
      <c r="A8" s="9"/>
      <c r="B8" s="9"/>
      <c r="C8" s="8"/>
      <c r="D8" s="13"/>
      <c r="E8" s="13"/>
      <c r="F8" s="13"/>
      <c r="G8" s="13"/>
      <c r="H8" s="13"/>
      <c r="I8" s="9"/>
    </row>
    <row r="9" spans="1:9" x14ac:dyDescent="0.2">
      <c r="A9" s="14" t="s">
        <v>6</v>
      </c>
      <c r="B9" s="14" t="s">
        <v>8</v>
      </c>
      <c r="C9" s="14" t="s">
        <v>10</v>
      </c>
      <c r="D9" s="15" t="s">
        <v>0</v>
      </c>
      <c r="E9" s="14" t="s">
        <v>1</v>
      </c>
      <c r="F9" s="14" t="s">
        <v>2</v>
      </c>
      <c r="G9" s="14" t="s">
        <v>12</v>
      </c>
      <c r="H9" s="14" t="s">
        <v>7</v>
      </c>
    </row>
    <row r="10" spans="1:9" x14ac:dyDescent="0.2">
      <c r="A10" s="12">
        <v>1</v>
      </c>
      <c r="B10" s="32" t="s">
        <v>198</v>
      </c>
      <c r="C10" s="3" t="s">
        <v>60</v>
      </c>
      <c r="D10" s="31">
        <v>5325008007874</v>
      </c>
      <c r="E10" s="3" t="s">
        <v>53</v>
      </c>
      <c r="F10" s="30">
        <v>2</v>
      </c>
      <c r="G10" s="12">
        <f t="shared" ref="G10" si="0">F10*1</f>
        <v>2</v>
      </c>
      <c r="H10" s="12" t="s">
        <v>61</v>
      </c>
    </row>
    <row r="11" spans="1:9" ht="12.75" customHeight="1" x14ac:dyDescent="0.2">
      <c r="A11" s="12">
        <v>2</v>
      </c>
      <c r="B11" s="33" t="s">
        <v>196</v>
      </c>
      <c r="C11" s="3" t="s">
        <v>52</v>
      </c>
      <c r="D11" s="31">
        <v>5325002181518</v>
      </c>
      <c r="E11" s="3" t="s">
        <v>53</v>
      </c>
      <c r="F11" s="30">
        <v>4</v>
      </c>
      <c r="G11" s="12">
        <f>F11*1</f>
        <v>4</v>
      </c>
      <c r="H11" s="12" t="s">
        <v>54</v>
      </c>
    </row>
    <row r="12" spans="1:9" x14ac:dyDescent="0.2">
      <c r="A12" s="12">
        <v>3</v>
      </c>
      <c r="B12" s="32" t="s">
        <v>205</v>
      </c>
      <c r="C12" s="3" t="s">
        <v>178</v>
      </c>
      <c r="D12" s="31">
        <v>5305002737460</v>
      </c>
      <c r="E12" s="3" t="s">
        <v>107</v>
      </c>
      <c r="F12" s="30">
        <v>2</v>
      </c>
      <c r="G12" s="12">
        <f t="shared" ref="G12:G50" si="1">F12*1</f>
        <v>2</v>
      </c>
      <c r="H12" s="12" t="s">
        <v>26</v>
      </c>
    </row>
    <row r="13" spans="1:9" x14ac:dyDescent="0.2">
      <c r="A13" s="12">
        <v>4</v>
      </c>
      <c r="B13" s="32" t="s">
        <v>203</v>
      </c>
      <c r="C13" s="3" t="s">
        <v>145</v>
      </c>
      <c r="D13" s="31">
        <v>5305005432023</v>
      </c>
      <c r="E13" s="3" t="s">
        <v>107</v>
      </c>
      <c r="F13" s="30">
        <v>6</v>
      </c>
      <c r="G13" s="12">
        <f t="shared" si="1"/>
        <v>6</v>
      </c>
      <c r="H13" s="12" t="s">
        <v>146</v>
      </c>
    </row>
    <row r="14" spans="1:9" x14ac:dyDescent="0.2">
      <c r="A14" s="12">
        <v>5</v>
      </c>
      <c r="B14" s="34" t="s">
        <v>202</v>
      </c>
      <c r="C14" s="3" t="s">
        <v>106</v>
      </c>
      <c r="D14" s="31">
        <v>5305002070895</v>
      </c>
      <c r="E14" s="3" t="s">
        <v>107</v>
      </c>
      <c r="F14" s="30">
        <v>3</v>
      </c>
      <c r="G14" s="12">
        <f t="shared" si="1"/>
        <v>3</v>
      </c>
      <c r="H14" s="12" t="s">
        <v>237</v>
      </c>
    </row>
    <row r="15" spans="1:9" x14ac:dyDescent="0.2">
      <c r="A15" s="12">
        <v>6</v>
      </c>
      <c r="B15" s="32" t="s">
        <v>200</v>
      </c>
      <c r="C15" s="3" t="s">
        <v>70</v>
      </c>
      <c r="D15" s="31">
        <v>5306008062206</v>
      </c>
      <c r="E15" s="3" t="s">
        <v>25</v>
      </c>
      <c r="F15" s="30">
        <v>10</v>
      </c>
      <c r="G15" s="12">
        <f t="shared" si="1"/>
        <v>10</v>
      </c>
      <c r="H15" s="12" t="s">
        <v>238</v>
      </c>
    </row>
    <row r="16" spans="1:9" x14ac:dyDescent="0.2">
      <c r="A16" s="12">
        <v>7</v>
      </c>
      <c r="B16" s="32" t="s">
        <v>201</v>
      </c>
      <c r="C16" s="3" t="s">
        <v>73</v>
      </c>
      <c r="D16" s="31">
        <v>5325002103920</v>
      </c>
      <c r="E16" s="3" t="s">
        <v>53</v>
      </c>
      <c r="F16" s="30">
        <v>10</v>
      </c>
      <c r="G16" s="12">
        <f t="shared" si="1"/>
        <v>10</v>
      </c>
      <c r="H16" s="12" t="s">
        <v>74</v>
      </c>
    </row>
    <row r="17" spans="1:8" x14ac:dyDescent="0.2">
      <c r="A17" s="12">
        <v>8</v>
      </c>
      <c r="B17" s="32" t="s">
        <v>197</v>
      </c>
      <c r="C17" s="3" t="s">
        <v>56</v>
      </c>
      <c r="D17" s="31">
        <v>5325006808768</v>
      </c>
      <c r="E17" s="3" t="s">
        <v>57</v>
      </c>
      <c r="F17" s="30">
        <v>4</v>
      </c>
      <c r="G17" s="12">
        <f t="shared" si="1"/>
        <v>4</v>
      </c>
      <c r="H17" s="12" t="s">
        <v>58</v>
      </c>
    </row>
    <row r="18" spans="1:8" x14ac:dyDescent="0.2">
      <c r="A18" s="12">
        <v>9</v>
      </c>
      <c r="B18" s="32" t="s">
        <v>199</v>
      </c>
      <c r="C18" s="3" t="s">
        <v>63</v>
      </c>
      <c r="D18" s="31">
        <v>5325008470734</v>
      </c>
      <c r="E18" s="3" t="s">
        <v>53</v>
      </c>
      <c r="F18" s="28">
        <v>16</v>
      </c>
      <c r="G18" s="12">
        <f t="shared" si="1"/>
        <v>16</v>
      </c>
      <c r="H18" s="12" t="s">
        <v>64</v>
      </c>
    </row>
    <row r="19" spans="1:8" x14ac:dyDescent="0.2">
      <c r="A19" s="12">
        <v>10</v>
      </c>
      <c r="B19" s="34" t="s">
        <v>204</v>
      </c>
      <c r="C19" s="3" t="s">
        <v>168</v>
      </c>
      <c r="D19" s="31">
        <v>5315005317881</v>
      </c>
      <c r="E19" s="3" t="s">
        <v>67</v>
      </c>
      <c r="F19" s="30">
        <v>2</v>
      </c>
      <c r="G19" s="12">
        <f t="shared" si="1"/>
        <v>2</v>
      </c>
      <c r="H19" s="12" t="s">
        <v>169</v>
      </c>
    </row>
    <row r="20" spans="1:8" x14ac:dyDescent="0.2">
      <c r="A20" s="12">
        <v>11</v>
      </c>
      <c r="B20" s="32" t="s">
        <v>206</v>
      </c>
      <c r="C20" s="30">
        <v>11698279</v>
      </c>
      <c r="D20" s="29">
        <v>1005001482324</v>
      </c>
      <c r="E20" s="28" t="s">
        <v>158</v>
      </c>
      <c r="F20" s="30">
        <v>6</v>
      </c>
      <c r="G20" s="12">
        <f t="shared" si="1"/>
        <v>6</v>
      </c>
      <c r="H20" s="12" t="s">
        <v>239</v>
      </c>
    </row>
    <row r="21" spans="1:8" x14ac:dyDescent="0.2">
      <c r="A21" s="12">
        <v>12</v>
      </c>
      <c r="B21" s="32" t="s">
        <v>207</v>
      </c>
      <c r="C21" s="28" t="s">
        <v>124</v>
      </c>
      <c r="D21" s="29">
        <v>5305009577446</v>
      </c>
      <c r="E21" s="28" t="s">
        <v>107</v>
      </c>
      <c r="F21" s="30">
        <v>12</v>
      </c>
      <c r="G21" s="12">
        <f t="shared" si="1"/>
        <v>12</v>
      </c>
      <c r="H21" s="12" t="s">
        <v>240</v>
      </c>
    </row>
    <row r="22" spans="1:8" x14ac:dyDescent="0.2">
      <c r="A22" s="12">
        <v>13</v>
      </c>
      <c r="B22" s="32" t="s">
        <v>208</v>
      </c>
      <c r="C22" s="28" t="s">
        <v>165</v>
      </c>
      <c r="D22" s="29">
        <v>5306009906917</v>
      </c>
      <c r="E22" s="28" t="s">
        <v>25</v>
      </c>
      <c r="F22" s="30">
        <v>6</v>
      </c>
      <c r="G22" s="12">
        <f t="shared" si="1"/>
        <v>6</v>
      </c>
      <c r="H22" s="12" t="s">
        <v>241</v>
      </c>
    </row>
    <row r="23" spans="1:8" x14ac:dyDescent="0.2">
      <c r="A23" s="12">
        <v>14</v>
      </c>
      <c r="B23" s="32" t="s">
        <v>209</v>
      </c>
      <c r="C23" s="30">
        <v>11838575</v>
      </c>
      <c r="D23" s="29">
        <v>5306004860030</v>
      </c>
      <c r="E23" s="28" t="s">
        <v>187</v>
      </c>
      <c r="F23" s="30">
        <v>1</v>
      </c>
      <c r="G23" s="12">
        <f t="shared" si="1"/>
        <v>1</v>
      </c>
      <c r="H23" s="12" t="s">
        <v>104</v>
      </c>
    </row>
    <row r="24" spans="1:8" x14ac:dyDescent="0.2">
      <c r="A24" s="12">
        <v>15</v>
      </c>
      <c r="B24" s="32" t="s">
        <v>210</v>
      </c>
      <c r="C24" s="30">
        <v>7268719</v>
      </c>
      <c r="D24" s="29">
        <v>1005006999928</v>
      </c>
      <c r="E24" s="28" t="s">
        <v>95</v>
      </c>
      <c r="F24" s="30">
        <v>6</v>
      </c>
      <c r="G24" s="12">
        <f t="shared" si="1"/>
        <v>6</v>
      </c>
      <c r="H24" s="12" t="s">
        <v>242</v>
      </c>
    </row>
    <row r="25" spans="1:8" x14ac:dyDescent="0.2">
      <c r="A25" s="12">
        <v>16</v>
      </c>
      <c r="B25" s="32" t="s">
        <v>211</v>
      </c>
      <c r="C25" s="28" t="s">
        <v>171</v>
      </c>
      <c r="D25" s="29">
        <v>5305002535616</v>
      </c>
      <c r="E25" s="28" t="s">
        <v>172</v>
      </c>
      <c r="F25" s="30">
        <v>4</v>
      </c>
      <c r="G25" s="12">
        <f t="shared" si="1"/>
        <v>4</v>
      </c>
      <c r="H25" s="12" t="s">
        <v>243</v>
      </c>
    </row>
    <row r="26" spans="1:8" x14ac:dyDescent="0.2">
      <c r="A26" s="12">
        <v>17</v>
      </c>
      <c r="B26" s="32" t="s">
        <v>212</v>
      </c>
      <c r="C26" s="28" t="s">
        <v>87</v>
      </c>
      <c r="D26" s="29">
        <v>5306007872237</v>
      </c>
      <c r="E26" s="28" t="s">
        <v>25</v>
      </c>
      <c r="F26" s="30">
        <v>3</v>
      </c>
      <c r="G26" s="12">
        <f t="shared" si="1"/>
        <v>3</v>
      </c>
      <c r="H26" s="12" t="s">
        <v>244</v>
      </c>
    </row>
    <row r="27" spans="1:8" x14ac:dyDescent="0.2">
      <c r="A27" s="12">
        <v>18</v>
      </c>
      <c r="B27" s="32" t="s">
        <v>213</v>
      </c>
      <c r="C27" s="28" t="s">
        <v>148</v>
      </c>
      <c r="D27" s="29">
        <v>5306009907830</v>
      </c>
      <c r="E27" s="28" t="s">
        <v>25</v>
      </c>
      <c r="F27" s="30">
        <v>12</v>
      </c>
      <c r="G27" s="12">
        <f t="shared" si="1"/>
        <v>12</v>
      </c>
      <c r="H27" s="12" t="s">
        <v>29</v>
      </c>
    </row>
    <row r="28" spans="1:8" x14ac:dyDescent="0.2">
      <c r="A28" s="12">
        <v>19</v>
      </c>
      <c r="B28" s="32" t="s">
        <v>214</v>
      </c>
      <c r="C28" s="28" t="s">
        <v>180</v>
      </c>
      <c r="D28" s="29">
        <v>5306000168286</v>
      </c>
      <c r="E28" s="28" t="s">
        <v>25</v>
      </c>
      <c r="F28" s="30">
        <v>4</v>
      </c>
      <c r="G28" s="12">
        <f t="shared" si="1"/>
        <v>4</v>
      </c>
      <c r="H28" s="12" t="s">
        <v>27</v>
      </c>
    </row>
    <row r="29" spans="1:8" x14ac:dyDescent="0.2">
      <c r="A29" s="12">
        <v>20</v>
      </c>
      <c r="B29" s="32" t="s">
        <v>215</v>
      </c>
      <c r="C29" s="28" t="s">
        <v>135</v>
      </c>
      <c r="D29" s="29">
        <v>5306008499347</v>
      </c>
      <c r="E29" s="28" t="s">
        <v>25</v>
      </c>
      <c r="F29" s="30">
        <v>12</v>
      </c>
      <c r="G29" s="12">
        <f t="shared" si="1"/>
        <v>12</v>
      </c>
      <c r="H29" s="12" t="s">
        <v>28</v>
      </c>
    </row>
    <row r="30" spans="1:8" x14ac:dyDescent="0.2">
      <c r="A30" s="12">
        <v>21</v>
      </c>
      <c r="B30" s="32" t="s">
        <v>216</v>
      </c>
      <c r="C30" s="28" t="s">
        <v>161</v>
      </c>
      <c r="D30" s="29">
        <v>5306004031520</v>
      </c>
      <c r="E30" s="28" t="s">
        <v>39</v>
      </c>
      <c r="F30" s="30">
        <v>12</v>
      </c>
      <c r="G30" s="12">
        <f t="shared" si="1"/>
        <v>12</v>
      </c>
      <c r="H30" s="12" t="s">
        <v>30</v>
      </c>
    </row>
    <row r="31" spans="1:8" x14ac:dyDescent="0.2">
      <c r="A31" s="12">
        <v>22</v>
      </c>
      <c r="B31" s="32" t="s">
        <v>217</v>
      </c>
      <c r="C31" s="28" t="s">
        <v>150</v>
      </c>
      <c r="D31" s="29">
        <v>5306008892933</v>
      </c>
      <c r="E31" s="28" t="s">
        <v>25</v>
      </c>
      <c r="F31" s="30">
        <v>6</v>
      </c>
      <c r="G31" s="12">
        <f t="shared" si="1"/>
        <v>6</v>
      </c>
      <c r="H31" s="12" t="s">
        <v>151</v>
      </c>
    </row>
    <row r="32" spans="1:8" x14ac:dyDescent="0.2">
      <c r="A32" s="12">
        <v>23</v>
      </c>
      <c r="B32" s="32" t="s">
        <v>218</v>
      </c>
      <c r="C32" s="30">
        <v>11838651</v>
      </c>
      <c r="D32" s="29">
        <v>5310010293216</v>
      </c>
      <c r="E32" s="28" t="s">
        <v>258</v>
      </c>
      <c r="F32" s="30">
        <v>1</v>
      </c>
      <c r="G32" s="12">
        <f t="shared" si="1"/>
        <v>1</v>
      </c>
      <c r="H32" s="12" t="s">
        <v>85</v>
      </c>
    </row>
    <row r="33" spans="1:8" x14ac:dyDescent="0.2">
      <c r="A33" s="12">
        <v>24</v>
      </c>
      <c r="B33" s="32" t="s">
        <v>219</v>
      </c>
      <c r="C33" s="30">
        <v>7268558</v>
      </c>
      <c r="D33" s="29">
        <v>5315006999887</v>
      </c>
      <c r="E33" s="28" t="s">
        <v>121</v>
      </c>
      <c r="F33" s="30">
        <v>6</v>
      </c>
      <c r="G33" s="12">
        <f t="shared" si="1"/>
        <v>6</v>
      </c>
      <c r="H33" s="12" t="s">
        <v>122</v>
      </c>
    </row>
    <row r="34" spans="1:8" x14ac:dyDescent="0.2">
      <c r="A34" s="12">
        <v>25</v>
      </c>
      <c r="B34" s="32" t="s">
        <v>220</v>
      </c>
      <c r="C34" s="30">
        <v>11698213</v>
      </c>
      <c r="D34" s="29">
        <v>5315009971972</v>
      </c>
      <c r="E34" s="28" t="s">
        <v>40</v>
      </c>
      <c r="F34" s="30">
        <v>2</v>
      </c>
      <c r="G34" s="12">
        <f t="shared" si="1"/>
        <v>2</v>
      </c>
      <c r="H34" s="12" t="s">
        <v>81</v>
      </c>
    </row>
    <row r="35" spans="1:8" x14ac:dyDescent="0.2">
      <c r="A35" s="12">
        <v>26</v>
      </c>
      <c r="B35" s="32" t="s">
        <v>221</v>
      </c>
      <c r="C35" s="28" t="s">
        <v>98</v>
      </c>
      <c r="D35" s="29">
        <v>5315008220689</v>
      </c>
      <c r="E35" s="28" t="s">
        <v>99</v>
      </c>
      <c r="F35" s="30">
        <v>1</v>
      </c>
      <c r="G35" s="12">
        <f t="shared" si="1"/>
        <v>1</v>
      </c>
      <c r="H35" s="12" t="s">
        <v>100</v>
      </c>
    </row>
    <row r="36" spans="1:8" x14ac:dyDescent="0.2">
      <c r="A36" s="12">
        <v>27</v>
      </c>
      <c r="B36" s="32" t="s">
        <v>222</v>
      </c>
      <c r="C36" s="28" t="s">
        <v>66</v>
      </c>
      <c r="D36" s="29">
        <v>5315004106675</v>
      </c>
      <c r="E36" s="28" t="s">
        <v>67</v>
      </c>
      <c r="F36" s="30">
        <v>6</v>
      </c>
      <c r="G36" s="12">
        <f t="shared" si="1"/>
        <v>6</v>
      </c>
      <c r="H36" s="12" t="s">
        <v>68</v>
      </c>
    </row>
    <row r="37" spans="1:8" x14ac:dyDescent="0.2">
      <c r="A37" s="12">
        <v>28</v>
      </c>
      <c r="B37" s="32" t="s">
        <v>223</v>
      </c>
      <c r="C37" s="30">
        <v>7268714</v>
      </c>
      <c r="D37" s="29">
        <v>5360006999925</v>
      </c>
      <c r="E37" s="28" t="s">
        <v>113</v>
      </c>
      <c r="F37" s="30">
        <v>6</v>
      </c>
      <c r="G37" s="12">
        <f t="shared" si="1"/>
        <v>6</v>
      </c>
      <c r="H37" s="12" t="s">
        <v>114</v>
      </c>
    </row>
    <row r="38" spans="1:8" x14ac:dyDescent="0.2">
      <c r="A38" s="12">
        <v>29</v>
      </c>
      <c r="B38" s="32" t="s">
        <v>224</v>
      </c>
      <c r="C38" s="28" t="s">
        <v>116</v>
      </c>
      <c r="D38" s="29">
        <v>5325002822431</v>
      </c>
      <c r="E38" s="28" t="s">
        <v>117</v>
      </c>
      <c r="F38" s="30">
        <v>6</v>
      </c>
      <c r="G38" s="12">
        <f t="shared" si="1"/>
        <v>6</v>
      </c>
      <c r="H38" s="12" t="s">
        <v>118</v>
      </c>
    </row>
    <row r="39" spans="1:8" x14ac:dyDescent="0.2">
      <c r="A39" s="12">
        <v>30</v>
      </c>
      <c r="B39" s="32" t="s">
        <v>225</v>
      </c>
      <c r="C39" s="30">
        <v>7790768</v>
      </c>
      <c r="D39" s="29">
        <v>1005007852605</v>
      </c>
      <c r="E39" s="28" t="s">
        <v>77</v>
      </c>
      <c r="F39" s="30">
        <v>1</v>
      </c>
      <c r="G39" s="12">
        <f t="shared" si="1"/>
        <v>1</v>
      </c>
      <c r="H39" s="12" t="s">
        <v>78</v>
      </c>
    </row>
    <row r="40" spans="1:8" x14ac:dyDescent="0.2">
      <c r="A40" s="12">
        <v>31</v>
      </c>
      <c r="B40" s="32" t="s">
        <v>226</v>
      </c>
      <c r="C40" s="30">
        <v>11691677</v>
      </c>
      <c r="D40" s="29">
        <v>1005003357318</v>
      </c>
      <c r="E40" s="28" t="s">
        <v>91</v>
      </c>
      <c r="F40" s="30">
        <v>1</v>
      </c>
      <c r="G40" s="12">
        <f t="shared" si="1"/>
        <v>1</v>
      </c>
      <c r="H40" s="12" t="s">
        <v>104</v>
      </c>
    </row>
    <row r="41" spans="1:8" x14ac:dyDescent="0.2">
      <c r="A41" s="12">
        <v>32</v>
      </c>
      <c r="B41" s="32" t="s">
        <v>227</v>
      </c>
      <c r="C41" s="28" t="s">
        <v>102</v>
      </c>
      <c r="D41" s="29">
        <v>3110009023838</v>
      </c>
      <c r="E41" s="28" t="s">
        <v>260</v>
      </c>
      <c r="F41" s="30">
        <v>1</v>
      </c>
      <c r="G41" s="12">
        <f t="shared" si="1"/>
        <v>1</v>
      </c>
      <c r="H41" s="12" t="s">
        <v>104</v>
      </c>
    </row>
    <row r="42" spans="1:8" x14ac:dyDescent="0.2">
      <c r="A42" s="12">
        <v>33</v>
      </c>
      <c r="B42" s="32" t="s">
        <v>228</v>
      </c>
      <c r="C42" s="30">
        <v>7268715</v>
      </c>
      <c r="D42" s="29">
        <v>5365006999926</v>
      </c>
      <c r="E42" s="28" t="s">
        <v>252</v>
      </c>
      <c r="F42" s="30">
        <v>12</v>
      </c>
      <c r="G42" s="12">
        <f t="shared" si="1"/>
        <v>12</v>
      </c>
      <c r="H42" s="12" t="s">
        <v>129</v>
      </c>
    </row>
    <row r="43" spans="1:8" x14ac:dyDescent="0.2">
      <c r="A43" s="12">
        <v>34</v>
      </c>
      <c r="B43" s="32" t="s">
        <v>229</v>
      </c>
      <c r="C43" s="30">
        <v>11838550</v>
      </c>
      <c r="D43" s="29">
        <v>1005004535827</v>
      </c>
      <c r="E43" s="28" t="s">
        <v>261</v>
      </c>
      <c r="F43" s="30">
        <v>3</v>
      </c>
      <c r="G43" s="12">
        <f t="shared" si="1"/>
        <v>3</v>
      </c>
      <c r="H43" s="12" t="s">
        <v>245</v>
      </c>
    </row>
    <row r="44" spans="1:8" x14ac:dyDescent="0.2">
      <c r="A44" s="12">
        <v>35</v>
      </c>
      <c r="B44" s="32" t="s">
        <v>230</v>
      </c>
      <c r="C44" s="28">
        <v>5910492</v>
      </c>
      <c r="D44" s="29">
        <v>1005007755579</v>
      </c>
      <c r="E44" s="28" t="s">
        <v>262</v>
      </c>
      <c r="F44" s="28">
        <v>1</v>
      </c>
      <c r="G44" s="12">
        <f t="shared" si="1"/>
        <v>1</v>
      </c>
      <c r="H44" s="12" t="s">
        <v>246</v>
      </c>
    </row>
    <row r="45" spans="1:8" x14ac:dyDescent="0.2">
      <c r="A45" s="12">
        <v>36</v>
      </c>
      <c r="B45" s="32" t="s">
        <v>231</v>
      </c>
      <c r="C45" s="30">
        <v>11838552</v>
      </c>
      <c r="D45" s="29">
        <v>1005004535828</v>
      </c>
      <c r="E45" s="28" t="s">
        <v>261</v>
      </c>
      <c r="F45" s="30">
        <v>6</v>
      </c>
      <c r="G45" s="12">
        <f t="shared" si="1"/>
        <v>6</v>
      </c>
      <c r="H45" s="12" t="s">
        <v>247</v>
      </c>
    </row>
    <row r="46" spans="1:8" x14ac:dyDescent="0.2">
      <c r="A46" s="12">
        <v>37</v>
      </c>
      <c r="B46" s="32" t="s">
        <v>232</v>
      </c>
      <c r="C46" s="30">
        <v>12007386</v>
      </c>
      <c r="D46" s="29">
        <v>1005010054494</v>
      </c>
      <c r="E46" s="28" t="s">
        <v>175</v>
      </c>
      <c r="F46" s="30">
        <v>1</v>
      </c>
      <c r="G46" s="12">
        <f t="shared" si="1"/>
        <v>1</v>
      </c>
      <c r="H46" s="12" t="s">
        <v>248</v>
      </c>
    </row>
    <row r="47" spans="1:8" x14ac:dyDescent="0.2">
      <c r="A47" s="12">
        <v>38</v>
      </c>
      <c r="B47" s="32" t="s">
        <v>233</v>
      </c>
      <c r="C47" s="30">
        <v>11838549</v>
      </c>
      <c r="D47" s="29">
        <v>1005004535826</v>
      </c>
      <c r="E47" s="28" t="s">
        <v>261</v>
      </c>
      <c r="F47" s="30">
        <v>3</v>
      </c>
      <c r="G47" s="12">
        <f t="shared" si="1"/>
        <v>3</v>
      </c>
      <c r="H47" s="12" t="s">
        <v>249</v>
      </c>
    </row>
    <row r="48" spans="1:8" x14ac:dyDescent="0.2">
      <c r="A48" s="12">
        <v>39</v>
      </c>
      <c r="B48" s="32" t="s">
        <v>234</v>
      </c>
      <c r="C48" s="30">
        <v>11838547</v>
      </c>
      <c r="D48" s="29">
        <v>1005004535823</v>
      </c>
      <c r="E48" s="28" t="s">
        <v>261</v>
      </c>
      <c r="F48" s="30">
        <v>6</v>
      </c>
      <c r="G48" s="12">
        <f t="shared" si="1"/>
        <v>6</v>
      </c>
      <c r="H48" s="12" t="s">
        <v>250</v>
      </c>
    </row>
    <row r="49" spans="1:8" x14ac:dyDescent="0.2">
      <c r="A49" s="12">
        <v>40</v>
      </c>
      <c r="B49" s="32" t="s">
        <v>235</v>
      </c>
      <c r="C49" s="30">
        <v>7269760</v>
      </c>
      <c r="D49" s="29">
        <v>1005008060058</v>
      </c>
      <c r="E49" s="28" t="s">
        <v>84</v>
      </c>
      <c r="F49" s="30">
        <v>1</v>
      </c>
      <c r="G49" s="12">
        <f t="shared" si="1"/>
        <v>1</v>
      </c>
      <c r="H49" s="12" t="s">
        <v>85</v>
      </c>
    </row>
    <row r="50" spans="1:8" x14ac:dyDescent="0.2">
      <c r="A50" s="12">
        <v>41</v>
      </c>
      <c r="B50" s="32" t="s">
        <v>236</v>
      </c>
      <c r="C50" s="30">
        <v>11838559</v>
      </c>
      <c r="D50" s="29">
        <v>5365004071176</v>
      </c>
      <c r="E50" s="28" t="s">
        <v>164</v>
      </c>
      <c r="F50" s="30">
        <v>1</v>
      </c>
      <c r="G50" s="12">
        <f t="shared" si="1"/>
        <v>1</v>
      </c>
      <c r="H50" s="12" t="s">
        <v>85</v>
      </c>
    </row>
  </sheetData>
  <sortState ref="A10:M50">
    <sortCondition ref="B10:B50"/>
    <sortCondition ref="H10:H50"/>
  </sortState>
  <mergeCells count="2">
    <mergeCell ref="C2:D2"/>
    <mergeCell ref="C5:E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M44" sqref="M44"/>
    </sheetView>
  </sheetViews>
  <sheetFormatPr defaultRowHeight="12.75" x14ac:dyDescent="0.2"/>
  <cols>
    <col min="1" max="1" width="3.140625" style="2" bestFit="1" customWidth="1"/>
    <col min="2" max="2" width="12.85546875" style="2" customWidth="1"/>
    <col min="3" max="3" width="26.28515625" style="2" bestFit="1" customWidth="1"/>
    <col min="4" max="4" width="3.42578125" style="2" bestFit="1" customWidth="1"/>
    <col min="5" max="5" width="19" style="2" customWidth="1"/>
    <col min="6" max="6" width="31.42578125" style="4" customWidth="1"/>
    <col min="7" max="7" width="23" style="2" bestFit="1" customWidth="1"/>
    <col min="8" max="8" width="4" style="3" bestFit="1" customWidth="1"/>
    <col min="9" max="9" width="7.7109375" style="5" bestFit="1" customWidth="1"/>
    <col min="10" max="10" width="7.7109375" style="3" bestFit="1" customWidth="1"/>
    <col min="11" max="11" width="8.42578125" style="2" bestFit="1" customWidth="1"/>
    <col min="12" max="12" width="11.7109375" style="2" bestFit="1" customWidth="1"/>
    <col min="13" max="16384" width="9.140625" style="3"/>
  </cols>
  <sheetData>
    <row r="1" spans="1:12" ht="25.5" x14ac:dyDescent="0.35">
      <c r="A1" s="42" t="s">
        <v>22</v>
      </c>
      <c r="B1" s="42"/>
      <c r="C1" s="42"/>
      <c r="D1" s="42"/>
      <c r="E1" s="42"/>
      <c r="F1" s="43" t="s">
        <v>41</v>
      </c>
      <c r="G1" s="43"/>
      <c r="H1" s="43"/>
      <c r="I1" s="43"/>
      <c r="J1"/>
      <c r="K1"/>
      <c r="L1" s="17"/>
    </row>
    <row r="2" spans="1:12" ht="15" x14ac:dyDescent="0.2">
      <c r="A2" s="44" t="s">
        <v>42</v>
      </c>
      <c r="B2" s="45"/>
      <c r="C2" s="45"/>
      <c r="D2" s="45"/>
      <c r="E2" s="45"/>
      <c r="F2" s="44" t="s">
        <v>43</v>
      </c>
      <c r="G2" s="45"/>
      <c r="H2" s="45"/>
      <c r="I2" s="45"/>
      <c r="J2"/>
      <c r="K2"/>
      <c r="L2" s="17"/>
    </row>
    <row r="3" spans="1:12" ht="25.5" x14ac:dyDescent="0.2">
      <c r="A3" s="18" t="s">
        <v>44</v>
      </c>
      <c r="B3" s="18" t="s">
        <v>45</v>
      </c>
      <c r="C3" s="18" t="s">
        <v>15</v>
      </c>
      <c r="D3" s="18" t="s">
        <v>16</v>
      </c>
      <c r="E3" s="18" t="s">
        <v>0</v>
      </c>
      <c r="F3" s="18" t="s">
        <v>46</v>
      </c>
      <c r="G3" s="18" t="s">
        <v>17</v>
      </c>
      <c r="H3" s="18" t="s">
        <v>47</v>
      </c>
      <c r="I3" s="19" t="s">
        <v>18</v>
      </c>
      <c r="J3" s="18" t="s">
        <v>23</v>
      </c>
      <c r="K3" s="18" t="s">
        <v>19</v>
      </c>
      <c r="L3" s="18" t="s">
        <v>24</v>
      </c>
    </row>
    <row r="4" spans="1:12" x14ac:dyDescent="0.2">
      <c r="A4" s="2" t="s">
        <v>48</v>
      </c>
      <c r="B4" s="2" t="s">
        <v>49</v>
      </c>
      <c r="C4" s="2" t="s">
        <v>50</v>
      </c>
      <c r="D4" s="2" t="s">
        <v>21</v>
      </c>
      <c r="E4" s="2" t="s">
        <v>51</v>
      </c>
      <c r="F4" s="2" t="s">
        <v>52</v>
      </c>
      <c r="G4" s="2" t="s">
        <v>53</v>
      </c>
      <c r="H4" s="2" t="s">
        <v>34</v>
      </c>
      <c r="I4" s="3">
        <v>1</v>
      </c>
      <c r="J4" s="20">
        <f>H4*I4</f>
        <v>4</v>
      </c>
      <c r="K4" s="21" t="s">
        <v>54</v>
      </c>
    </row>
    <row r="5" spans="1:12" x14ac:dyDescent="0.2">
      <c r="A5" s="2" t="s">
        <v>48</v>
      </c>
      <c r="B5" s="2" t="s">
        <v>49</v>
      </c>
      <c r="C5" s="2" t="s">
        <v>50</v>
      </c>
      <c r="D5" s="2" t="s">
        <v>21</v>
      </c>
      <c r="E5" s="2" t="s">
        <v>55</v>
      </c>
      <c r="F5" s="2" t="s">
        <v>56</v>
      </c>
      <c r="G5" s="2" t="s">
        <v>57</v>
      </c>
      <c r="H5" s="2" t="s">
        <v>34</v>
      </c>
      <c r="I5" s="3">
        <v>1</v>
      </c>
      <c r="J5" s="20">
        <f t="shared" ref="J5:J44" si="0">H5*I5</f>
        <v>4</v>
      </c>
      <c r="K5" s="21" t="s">
        <v>58</v>
      </c>
    </row>
    <row r="6" spans="1:12" x14ac:dyDescent="0.2">
      <c r="A6" s="2" t="s">
        <v>48</v>
      </c>
      <c r="B6" s="2" t="s">
        <v>49</v>
      </c>
      <c r="C6" s="2" t="s">
        <v>50</v>
      </c>
      <c r="D6" s="2" t="s">
        <v>21</v>
      </c>
      <c r="E6" s="2" t="s">
        <v>59</v>
      </c>
      <c r="F6" s="2" t="s">
        <v>60</v>
      </c>
      <c r="G6" s="2" t="s">
        <v>53</v>
      </c>
      <c r="H6" s="2" t="s">
        <v>14</v>
      </c>
      <c r="I6" s="3">
        <v>1</v>
      </c>
      <c r="J6" s="20">
        <f t="shared" si="0"/>
        <v>2</v>
      </c>
      <c r="K6" s="21" t="s">
        <v>61</v>
      </c>
    </row>
    <row r="7" spans="1:12" x14ac:dyDescent="0.2">
      <c r="A7" s="2" t="s">
        <v>48</v>
      </c>
      <c r="B7" s="2" t="s">
        <v>49</v>
      </c>
      <c r="C7" s="2" t="s">
        <v>50</v>
      </c>
      <c r="D7" s="2" t="s">
        <v>21</v>
      </c>
      <c r="E7" s="2" t="s">
        <v>62</v>
      </c>
      <c r="F7" s="2" t="s">
        <v>63</v>
      </c>
      <c r="G7" s="2" t="s">
        <v>53</v>
      </c>
      <c r="H7" s="2">
        <v>16</v>
      </c>
      <c r="I7" s="3">
        <v>1</v>
      </c>
      <c r="J7" s="20">
        <f t="shared" si="0"/>
        <v>16</v>
      </c>
      <c r="K7" s="21" t="s">
        <v>64</v>
      </c>
    </row>
    <row r="8" spans="1:12" x14ac:dyDescent="0.2">
      <c r="A8" s="2" t="s">
        <v>48</v>
      </c>
      <c r="B8" s="2" t="s">
        <v>49</v>
      </c>
      <c r="C8" s="2" t="s">
        <v>50</v>
      </c>
      <c r="D8" s="2" t="s">
        <v>21</v>
      </c>
      <c r="E8" s="2" t="s">
        <v>65</v>
      </c>
      <c r="F8" s="2" t="s">
        <v>66</v>
      </c>
      <c r="G8" s="2" t="s">
        <v>67</v>
      </c>
      <c r="H8" s="2" t="s">
        <v>31</v>
      </c>
      <c r="I8" s="3">
        <v>1</v>
      </c>
      <c r="J8" s="20">
        <f t="shared" si="0"/>
        <v>6</v>
      </c>
      <c r="K8" s="21" t="s">
        <v>68</v>
      </c>
    </row>
    <row r="9" spans="1:12" x14ac:dyDescent="0.2">
      <c r="A9" s="2" t="s">
        <v>48</v>
      </c>
      <c r="B9" s="2" t="s">
        <v>49</v>
      </c>
      <c r="C9" s="2" t="s">
        <v>50</v>
      </c>
      <c r="D9" s="2" t="s">
        <v>21</v>
      </c>
      <c r="E9" s="2" t="s">
        <v>69</v>
      </c>
      <c r="F9" s="2" t="s">
        <v>70</v>
      </c>
      <c r="G9" s="2" t="s">
        <v>25</v>
      </c>
      <c r="H9" s="2" t="s">
        <v>38</v>
      </c>
      <c r="I9" s="3">
        <v>1</v>
      </c>
      <c r="J9" s="20">
        <f t="shared" si="0"/>
        <v>10</v>
      </c>
      <c r="K9" s="21" t="s">
        <v>71</v>
      </c>
    </row>
    <row r="10" spans="1:12" x14ac:dyDescent="0.2">
      <c r="A10" s="2" t="s">
        <v>48</v>
      </c>
      <c r="B10" s="2" t="s">
        <v>49</v>
      </c>
      <c r="C10" s="2" t="s">
        <v>50</v>
      </c>
      <c r="D10" s="2" t="s">
        <v>21</v>
      </c>
      <c r="E10" s="2" t="s">
        <v>72</v>
      </c>
      <c r="F10" s="2" t="s">
        <v>73</v>
      </c>
      <c r="G10" s="2" t="s">
        <v>53</v>
      </c>
      <c r="H10" s="2" t="s">
        <v>38</v>
      </c>
      <c r="I10" s="3">
        <v>1</v>
      </c>
      <c r="J10" s="20">
        <f t="shared" si="0"/>
        <v>10</v>
      </c>
      <c r="K10" s="21" t="s">
        <v>74</v>
      </c>
    </row>
    <row r="11" spans="1:12" x14ac:dyDescent="0.2">
      <c r="A11" s="2" t="s">
        <v>48</v>
      </c>
      <c r="B11" s="2" t="s">
        <v>49</v>
      </c>
      <c r="C11" s="2" t="s">
        <v>50</v>
      </c>
      <c r="D11" s="2" t="s">
        <v>21</v>
      </c>
      <c r="E11" s="2" t="s">
        <v>75</v>
      </c>
      <c r="F11" s="2" t="s">
        <v>76</v>
      </c>
      <c r="G11" s="2" t="s">
        <v>77</v>
      </c>
      <c r="H11" s="2" t="s">
        <v>20</v>
      </c>
      <c r="I11" s="3">
        <v>1</v>
      </c>
      <c r="J11" s="20">
        <f t="shared" si="0"/>
        <v>1</v>
      </c>
      <c r="K11" s="21" t="s">
        <v>78</v>
      </c>
    </row>
    <row r="12" spans="1:12" x14ac:dyDescent="0.2">
      <c r="A12" s="2" t="s">
        <v>20</v>
      </c>
      <c r="B12" s="2" t="s">
        <v>49</v>
      </c>
      <c r="C12" s="2" t="s">
        <v>50</v>
      </c>
      <c r="D12" s="2" t="s">
        <v>21</v>
      </c>
      <c r="E12" s="2" t="s">
        <v>79</v>
      </c>
      <c r="F12" s="2" t="s">
        <v>80</v>
      </c>
      <c r="G12" s="2" t="s">
        <v>40</v>
      </c>
      <c r="H12" s="2" t="s">
        <v>14</v>
      </c>
      <c r="I12" s="3">
        <v>1</v>
      </c>
      <c r="J12" s="20">
        <f t="shared" si="0"/>
        <v>2</v>
      </c>
      <c r="K12" s="21" t="s">
        <v>81</v>
      </c>
    </row>
    <row r="13" spans="1:12" x14ac:dyDescent="0.2">
      <c r="A13" s="2" t="s">
        <v>20</v>
      </c>
      <c r="B13" s="2" t="s">
        <v>49</v>
      </c>
      <c r="C13" s="2" t="s">
        <v>50</v>
      </c>
      <c r="D13" s="22" t="s">
        <v>35</v>
      </c>
      <c r="E13" s="2" t="s">
        <v>82</v>
      </c>
      <c r="F13" s="2" t="s">
        <v>83</v>
      </c>
      <c r="G13" s="2" t="s">
        <v>84</v>
      </c>
      <c r="H13" s="2" t="s">
        <v>20</v>
      </c>
      <c r="I13" s="3">
        <v>1</v>
      </c>
      <c r="J13" s="20">
        <f t="shared" si="0"/>
        <v>1</v>
      </c>
      <c r="K13" s="21" t="s">
        <v>85</v>
      </c>
      <c r="L13" s="23" t="s">
        <v>36</v>
      </c>
    </row>
    <row r="14" spans="1:12" x14ac:dyDescent="0.2">
      <c r="A14" s="2" t="s">
        <v>20</v>
      </c>
      <c r="B14" s="2" t="s">
        <v>49</v>
      </c>
      <c r="C14" s="2" t="s">
        <v>50</v>
      </c>
      <c r="D14" s="2" t="s">
        <v>21</v>
      </c>
      <c r="E14" s="2" t="s">
        <v>86</v>
      </c>
      <c r="F14" s="2" t="s">
        <v>87</v>
      </c>
      <c r="G14" s="2" t="s">
        <v>25</v>
      </c>
      <c r="H14" s="2" t="s">
        <v>37</v>
      </c>
      <c r="I14" s="3">
        <v>1</v>
      </c>
      <c r="J14" s="20">
        <f t="shared" si="0"/>
        <v>3</v>
      </c>
      <c r="K14" s="21" t="s">
        <v>88</v>
      </c>
    </row>
    <row r="15" spans="1:12" x14ac:dyDescent="0.2">
      <c r="A15" s="2" t="s">
        <v>20</v>
      </c>
      <c r="B15" s="2" t="s">
        <v>49</v>
      </c>
      <c r="C15" s="2" t="s">
        <v>50</v>
      </c>
      <c r="D15" s="22" t="s">
        <v>35</v>
      </c>
      <c r="E15" s="2" t="s">
        <v>89</v>
      </c>
      <c r="F15" s="2" t="s">
        <v>90</v>
      </c>
      <c r="G15" s="2" t="s">
        <v>91</v>
      </c>
      <c r="H15" s="2" t="s">
        <v>20</v>
      </c>
      <c r="I15" s="3">
        <v>1</v>
      </c>
      <c r="J15" s="20">
        <f t="shared" si="0"/>
        <v>1</v>
      </c>
      <c r="K15" s="21" t="s">
        <v>92</v>
      </c>
      <c r="L15" s="23" t="s">
        <v>36</v>
      </c>
    </row>
    <row r="16" spans="1:12" x14ac:dyDescent="0.2">
      <c r="A16" s="2" t="s">
        <v>48</v>
      </c>
      <c r="B16" s="2" t="s">
        <v>49</v>
      </c>
      <c r="C16" s="2" t="s">
        <v>50</v>
      </c>
      <c r="D16" s="2" t="s">
        <v>21</v>
      </c>
      <c r="E16" s="2" t="s">
        <v>93</v>
      </c>
      <c r="F16" s="2" t="s">
        <v>94</v>
      </c>
      <c r="G16" s="2" t="s">
        <v>95</v>
      </c>
      <c r="H16" s="2" t="s">
        <v>31</v>
      </c>
      <c r="I16" s="3">
        <v>1</v>
      </c>
      <c r="J16" s="20">
        <f t="shared" si="0"/>
        <v>6</v>
      </c>
      <c r="K16" s="21" t="s">
        <v>96</v>
      </c>
    </row>
    <row r="17" spans="1:12" x14ac:dyDescent="0.2">
      <c r="A17" s="2" t="s">
        <v>48</v>
      </c>
      <c r="B17" s="2" t="s">
        <v>49</v>
      </c>
      <c r="C17" s="2" t="s">
        <v>50</v>
      </c>
      <c r="D17" s="2" t="s">
        <v>21</v>
      </c>
      <c r="E17" s="2" t="s">
        <v>97</v>
      </c>
      <c r="F17" s="2" t="s">
        <v>98</v>
      </c>
      <c r="G17" s="2" t="s">
        <v>99</v>
      </c>
      <c r="H17" s="2" t="s">
        <v>20</v>
      </c>
      <c r="I17" s="3">
        <v>1</v>
      </c>
      <c r="J17" s="20">
        <f t="shared" si="0"/>
        <v>1</v>
      </c>
      <c r="K17" s="21" t="s">
        <v>100</v>
      </c>
    </row>
    <row r="18" spans="1:12" x14ac:dyDescent="0.2">
      <c r="A18" s="2" t="s">
        <v>48</v>
      </c>
      <c r="B18" s="2" t="s">
        <v>49</v>
      </c>
      <c r="C18" s="2" t="s">
        <v>50</v>
      </c>
      <c r="D18" s="22" t="s">
        <v>32</v>
      </c>
      <c r="E18" s="2" t="s">
        <v>101</v>
      </c>
      <c r="F18" s="2" t="s">
        <v>102</v>
      </c>
      <c r="G18" s="2" t="s">
        <v>103</v>
      </c>
      <c r="H18" s="2" t="s">
        <v>20</v>
      </c>
      <c r="I18" s="3">
        <v>1</v>
      </c>
      <c r="J18" s="20">
        <f t="shared" si="0"/>
        <v>1</v>
      </c>
      <c r="K18" s="21" t="s">
        <v>104</v>
      </c>
      <c r="L18" s="23" t="s">
        <v>33</v>
      </c>
    </row>
    <row r="19" spans="1:12" x14ac:dyDescent="0.2">
      <c r="A19" s="2" t="s">
        <v>48</v>
      </c>
      <c r="B19" s="2" t="s">
        <v>49</v>
      </c>
      <c r="C19" s="2" t="s">
        <v>50</v>
      </c>
      <c r="D19" s="2" t="s">
        <v>21</v>
      </c>
      <c r="E19" s="2" t="s">
        <v>105</v>
      </c>
      <c r="F19" s="2" t="s">
        <v>106</v>
      </c>
      <c r="G19" s="2" t="s">
        <v>107</v>
      </c>
      <c r="H19" s="2" t="s">
        <v>37</v>
      </c>
      <c r="I19" s="3">
        <v>1</v>
      </c>
      <c r="J19" s="20">
        <f t="shared" si="0"/>
        <v>3</v>
      </c>
      <c r="K19" s="21" t="s">
        <v>108</v>
      </c>
    </row>
    <row r="20" spans="1:12" x14ac:dyDescent="0.2">
      <c r="A20" s="2" t="s">
        <v>48</v>
      </c>
      <c r="B20" s="2" t="s">
        <v>49</v>
      </c>
      <c r="C20" s="2" t="s">
        <v>50</v>
      </c>
      <c r="D20" s="2" t="s">
        <v>21</v>
      </c>
      <c r="E20" s="24">
        <v>1005007755579</v>
      </c>
      <c r="F20" s="2">
        <v>5910492</v>
      </c>
      <c r="G20" s="2" t="s">
        <v>109</v>
      </c>
      <c r="H20" s="2">
        <v>1</v>
      </c>
      <c r="I20" s="3">
        <v>1</v>
      </c>
      <c r="J20" s="20">
        <f t="shared" si="0"/>
        <v>1</v>
      </c>
      <c r="K20" s="21" t="s">
        <v>110</v>
      </c>
    </row>
    <row r="21" spans="1:12" x14ac:dyDescent="0.2">
      <c r="A21" s="2" t="s">
        <v>48</v>
      </c>
      <c r="B21" s="2" t="s">
        <v>49</v>
      </c>
      <c r="C21" s="2" t="s">
        <v>50</v>
      </c>
      <c r="D21" s="2" t="s">
        <v>21</v>
      </c>
      <c r="E21" s="2" t="s">
        <v>111</v>
      </c>
      <c r="F21" s="2" t="s">
        <v>112</v>
      </c>
      <c r="G21" s="2" t="s">
        <v>113</v>
      </c>
      <c r="H21" s="2" t="s">
        <v>31</v>
      </c>
      <c r="I21" s="3">
        <v>1</v>
      </c>
      <c r="J21" s="20">
        <f t="shared" si="0"/>
        <v>6</v>
      </c>
      <c r="K21" s="21" t="s">
        <v>114</v>
      </c>
    </row>
    <row r="22" spans="1:12" x14ac:dyDescent="0.2">
      <c r="A22" s="2" t="s">
        <v>48</v>
      </c>
      <c r="B22" s="2" t="s">
        <v>49</v>
      </c>
      <c r="C22" s="2" t="s">
        <v>50</v>
      </c>
      <c r="D22" s="2" t="s">
        <v>21</v>
      </c>
      <c r="E22" s="2" t="s">
        <v>115</v>
      </c>
      <c r="F22" s="2" t="s">
        <v>116</v>
      </c>
      <c r="G22" s="2" t="s">
        <v>117</v>
      </c>
      <c r="H22" s="2" t="s">
        <v>31</v>
      </c>
      <c r="I22" s="3">
        <v>1</v>
      </c>
      <c r="J22" s="20">
        <f t="shared" si="0"/>
        <v>6</v>
      </c>
      <c r="K22" s="21" t="s">
        <v>118</v>
      </c>
    </row>
    <row r="23" spans="1:12" x14ac:dyDescent="0.2">
      <c r="A23" s="2" t="s">
        <v>48</v>
      </c>
      <c r="B23" s="2" t="s">
        <v>49</v>
      </c>
      <c r="C23" s="2" t="s">
        <v>50</v>
      </c>
      <c r="D23" s="2" t="s">
        <v>21</v>
      </c>
      <c r="E23" s="2" t="s">
        <v>119</v>
      </c>
      <c r="F23" s="2" t="s">
        <v>120</v>
      </c>
      <c r="G23" s="2" t="s">
        <v>121</v>
      </c>
      <c r="H23" s="2" t="s">
        <v>31</v>
      </c>
      <c r="I23" s="3">
        <v>1</v>
      </c>
      <c r="J23" s="20">
        <f t="shared" si="0"/>
        <v>6</v>
      </c>
      <c r="K23" s="21" t="s">
        <v>122</v>
      </c>
    </row>
    <row r="24" spans="1:12" x14ac:dyDescent="0.2">
      <c r="A24" s="2" t="s">
        <v>48</v>
      </c>
      <c r="B24" s="2" t="s">
        <v>49</v>
      </c>
      <c r="C24" s="2" t="s">
        <v>50</v>
      </c>
      <c r="D24" s="2" t="s">
        <v>21</v>
      </c>
      <c r="E24" s="2" t="s">
        <v>123</v>
      </c>
      <c r="F24" s="2" t="s">
        <v>124</v>
      </c>
      <c r="G24" s="2" t="s">
        <v>107</v>
      </c>
      <c r="H24" s="2" t="s">
        <v>125</v>
      </c>
      <c r="I24" s="3">
        <v>1</v>
      </c>
      <c r="J24" s="20">
        <f t="shared" si="0"/>
        <v>12</v>
      </c>
      <c r="K24" s="21" t="s">
        <v>126</v>
      </c>
    </row>
    <row r="25" spans="1:12" x14ac:dyDescent="0.2">
      <c r="A25" s="2" t="s">
        <v>48</v>
      </c>
      <c r="B25" s="2" t="s">
        <v>49</v>
      </c>
      <c r="C25" s="2" t="s">
        <v>50</v>
      </c>
      <c r="D25" s="2" t="s">
        <v>21</v>
      </c>
      <c r="E25" s="24">
        <v>5365006999926</v>
      </c>
      <c r="F25" s="2" t="s">
        <v>127</v>
      </c>
      <c r="G25" s="2" t="s">
        <v>128</v>
      </c>
      <c r="H25" s="2" t="s">
        <v>125</v>
      </c>
      <c r="I25" s="3">
        <v>1</v>
      </c>
      <c r="J25" s="20">
        <f t="shared" si="0"/>
        <v>12</v>
      </c>
      <c r="K25" s="21" t="s">
        <v>129</v>
      </c>
    </row>
    <row r="26" spans="1:12" x14ac:dyDescent="0.2">
      <c r="A26" s="2" t="s">
        <v>48</v>
      </c>
      <c r="B26" s="2" t="s">
        <v>49</v>
      </c>
      <c r="C26" s="2" t="s">
        <v>50</v>
      </c>
      <c r="D26" s="22" t="s">
        <v>35</v>
      </c>
      <c r="E26" s="2" t="s">
        <v>130</v>
      </c>
      <c r="F26" s="2" t="s">
        <v>131</v>
      </c>
      <c r="G26" s="2" t="s">
        <v>132</v>
      </c>
      <c r="H26" s="2" t="s">
        <v>31</v>
      </c>
      <c r="I26" s="3">
        <v>1</v>
      </c>
      <c r="J26" s="20">
        <f t="shared" si="0"/>
        <v>6</v>
      </c>
      <c r="K26" s="21" t="s">
        <v>133</v>
      </c>
      <c r="L26" s="23" t="s">
        <v>36</v>
      </c>
    </row>
    <row r="27" spans="1:12" x14ac:dyDescent="0.2">
      <c r="A27" s="2" t="s">
        <v>48</v>
      </c>
      <c r="B27" s="2" t="s">
        <v>49</v>
      </c>
      <c r="C27" s="2" t="s">
        <v>50</v>
      </c>
      <c r="D27" s="2" t="s">
        <v>21</v>
      </c>
      <c r="E27" s="2" t="s">
        <v>134</v>
      </c>
      <c r="F27" s="2" t="s">
        <v>135</v>
      </c>
      <c r="G27" s="2" t="s">
        <v>25</v>
      </c>
      <c r="H27" s="2" t="s">
        <v>125</v>
      </c>
      <c r="I27" s="3">
        <v>1</v>
      </c>
      <c r="J27" s="20">
        <f t="shared" si="0"/>
        <v>12</v>
      </c>
      <c r="K27" s="21" t="s">
        <v>28</v>
      </c>
    </row>
    <row r="28" spans="1:12" x14ac:dyDescent="0.2">
      <c r="A28" s="2" t="s">
        <v>48</v>
      </c>
      <c r="B28" s="2" t="s">
        <v>49</v>
      </c>
      <c r="C28" s="2" t="s">
        <v>50</v>
      </c>
      <c r="D28" s="22" t="s">
        <v>35</v>
      </c>
      <c r="E28" s="2" t="s">
        <v>136</v>
      </c>
      <c r="F28" s="2" t="s">
        <v>137</v>
      </c>
      <c r="G28" s="2" t="s">
        <v>138</v>
      </c>
      <c r="H28" s="2" t="s">
        <v>31</v>
      </c>
      <c r="I28" s="3">
        <v>1</v>
      </c>
      <c r="J28" s="20">
        <f t="shared" si="0"/>
        <v>6</v>
      </c>
      <c r="K28" s="21" t="s">
        <v>139</v>
      </c>
      <c r="L28" s="23" t="s">
        <v>36</v>
      </c>
    </row>
    <row r="29" spans="1:12" x14ac:dyDescent="0.2">
      <c r="A29" s="2" t="s">
        <v>48</v>
      </c>
      <c r="B29" s="2" t="s">
        <v>49</v>
      </c>
      <c r="C29" s="2" t="s">
        <v>50</v>
      </c>
      <c r="D29" s="22" t="s">
        <v>35</v>
      </c>
      <c r="E29" s="2" t="s">
        <v>140</v>
      </c>
      <c r="F29" s="2" t="s">
        <v>141</v>
      </c>
      <c r="G29" s="2" t="s">
        <v>142</v>
      </c>
      <c r="H29" s="2" t="s">
        <v>37</v>
      </c>
      <c r="I29" s="3">
        <v>1</v>
      </c>
      <c r="J29" s="20">
        <f t="shared" si="0"/>
        <v>3</v>
      </c>
      <c r="K29" s="21" t="s">
        <v>143</v>
      </c>
      <c r="L29" s="23" t="s">
        <v>36</v>
      </c>
    </row>
    <row r="30" spans="1:12" x14ac:dyDescent="0.2">
      <c r="A30" s="2" t="s">
        <v>48</v>
      </c>
      <c r="B30" s="2" t="s">
        <v>49</v>
      </c>
      <c r="C30" s="2" t="s">
        <v>50</v>
      </c>
      <c r="D30" s="2" t="s">
        <v>21</v>
      </c>
      <c r="E30" s="2" t="s">
        <v>144</v>
      </c>
      <c r="F30" s="2" t="s">
        <v>145</v>
      </c>
      <c r="G30" s="2" t="s">
        <v>107</v>
      </c>
      <c r="H30" s="2" t="s">
        <v>31</v>
      </c>
      <c r="I30" s="3">
        <v>1</v>
      </c>
      <c r="J30" s="20">
        <f t="shared" si="0"/>
        <v>6</v>
      </c>
      <c r="K30" s="21" t="s">
        <v>146</v>
      </c>
    </row>
    <row r="31" spans="1:12" x14ac:dyDescent="0.2">
      <c r="A31" s="2" t="s">
        <v>48</v>
      </c>
      <c r="B31" s="2" t="s">
        <v>49</v>
      </c>
      <c r="C31" s="2" t="s">
        <v>50</v>
      </c>
      <c r="D31" s="2" t="s">
        <v>21</v>
      </c>
      <c r="E31" s="2" t="s">
        <v>147</v>
      </c>
      <c r="F31" s="2" t="s">
        <v>148</v>
      </c>
      <c r="G31" s="2" t="s">
        <v>25</v>
      </c>
      <c r="H31" s="2" t="s">
        <v>125</v>
      </c>
      <c r="I31" s="3">
        <v>1</v>
      </c>
      <c r="J31" s="20">
        <f t="shared" si="0"/>
        <v>12</v>
      </c>
      <c r="K31" s="21" t="s">
        <v>29</v>
      </c>
    </row>
    <row r="32" spans="1:12" x14ac:dyDescent="0.2">
      <c r="A32" s="2" t="s">
        <v>48</v>
      </c>
      <c r="B32" s="2" t="s">
        <v>49</v>
      </c>
      <c r="C32" s="2" t="s">
        <v>50</v>
      </c>
      <c r="D32" s="2" t="s">
        <v>21</v>
      </c>
      <c r="E32" s="2" t="s">
        <v>149</v>
      </c>
      <c r="F32" s="2" t="s">
        <v>150</v>
      </c>
      <c r="G32" s="2" t="s">
        <v>25</v>
      </c>
      <c r="H32" s="2" t="s">
        <v>31</v>
      </c>
      <c r="I32" s="3">
        <v>1</v>
      </c>
      <c r="J32" s="20">
        <f t="shared" si="0"/>
        <v>6</v>
      </c>
      <c r="K32" s="21" t="s">
        <v>151</v>
      </c>
    </row>
    <row r="33" spans="1:12" x14ac:dyDescent="0.2">
      <c r="A33" s="2" t="s">
        <v>48</v>
      </c>
      <c r="B33" s="2" t="s">
        <v>49</v>
      </c>
      <c r="C33" s="2" t="s">
        <v>50</v>
      </c>
      <c r="D33" s="22" t="s">
        <v>35</v>
      </c>
      <c r="E33" s="2" t="s">
        <v>152</v>
      </c>
      <c r="F33" s="2" t="s">
        <v>153</v>
      </c>
      <c r="G33" s="2" t="s">
        <v>154</v>
      </c>
      <c r="H33" s="2" t="s">
        <v>37</v>
      </c>
      <c r="I33" s="3">
        <v>1</v>
      </c>
      <c r="J33" s="20">
        <f t="shared" si="0"/>
        <v>3</v>
      </c>
      <c r="K33" s="21" t="s">
        <v>155</v>
      </c>
      <c r="L33" s="23" t="s">
        <v>36</v>
      </c>
    </row>
    <row r="34" spans="1:12" x14ac:dyDescent="0.2">
      <c r="A34" s="2" t="s">
        <v>48</v>
      </c>
      <c r="B34" s="2" t="s">
        <v>49</v>
      </c>
      <c r="C34" s="2" t="s">
        <v>50</v>
      </c>
      <c r="D34" s="2" t="s">
        <v>21</v>
      </c>
      <c r="E34" s="2" t="s">
        <v>156</v>
      </c>
      <c r="F34" s="2" t="s">
        <v>157</v>
      </c>
      <c r="G34" s="2" t="s">
        <v>158</v>
      </c>
      <c r="H34" s="2" t="s">
        <v>31</v>
      </c>
      <c r="I34" s="3">
        <v>1</v>
      </c>
      <c r="J34" s="20">
        <f t="shared" si="0"/>
        <v>6</v>
      </c>
      <c r="K34" s="21" t="s">
        <v>159</v>
      </c>
    </row>
    <row r="35" spans="1:12" x14ac:dyDescent="0.2">
      <c r="A35" s="2" t="s">
        <v>48</v>
      </c>
      <c r="B35" s="2" t="s">
        <v>49</v>
      </c>
      <c r="C35" s="2" t="s">
        <v>50</v>
      </c>
      <c r="D35" s="2" t="s">
        <v>21</v>
      </c>
      <c r="E35" s="2" t="s">
        <v>160</v>
      </c>
      <c r="F35" s="2" t="s">
        <v>161</v>
      </c>
      <c r="G35" s="2" t="s">
        <v>39</v>
      </c>
      <c r="H35" s="2" t="s">
        <v>125</v>
      </c>
      <c r="I35" s="3">
        <v>1</v>
      </c>
      <c r="J35" s="20">
        <f t="shared" si="0"/>
        <v>12</v>
      </c>
      <c r="K35" s="21" t="s">
        <v>30</v>
      </c>
    </row>
    <row r="36" spans="1:12" x14ac:dyDescent="0.2">
      <c r="A36" s="2" t="s">
        <v>20</v>
      </c>
      <c r="B36" s="2" t="s">
        <v>49</v>
      </c>
      <c r="C36" s="2" t="s">
        <v>50</v>
      </c>
      <c r="D36" s="22" t="s">
        <v>35</v>
      </c>
      <c r="E36" s="2" t="s">
        <v>162</v>
      </c>
      <c r="F36" s="2" t="s">
        <v>163</v>
      </c>
      <c r="G36" s="2" t="s">
        <v>164</v>
      </c>
      <c r="H36" s="2" t="s">
        <v>20</v>
      </c>
      <c r="I36" s="3">
        <v>1</v>
      </c>
      <c r="J36" s="20">
        <f t="shared" si="0"/>
        <v>1</v>
      </c>
      <c r="K36" s="21" t="s">
        <v>85</v>
      </c>
      <c r="L36" s="23" t="s">
        <v>36</v>
      </c>
    </row>
    <row r="37" spans="1:12" x14ac:dyDescent="0.2">
      <c r="A37" s="2" t="s">
        <v>20</v>
      </c>
      <c r="B37" s="2" t="s">
        <v>49</v>
      </c>
      <c r="C37" s="2" t="s">
        <v>50</v>
      </c>
      <c r="D37" s="2" t="s">
        <v>21</v>
      </c>
      <c r="E37" s="24">
        <v>5306009906917</v>
      </c>
      <c r="F37" s="2" t="s">
        <v>165</v>
      </c>
      <c r="G37" s="2" t="s">
        <v>25</v>
      </c>
      <c r="H37" s="2" t="s">
        <v>31</v>
      </c>
      <c r="I37" s="3">
        <v>1</v>
      </c>
      <c r="J37" s="20">
        <f t="shared" si="0"/>
        <v>6</v>
      </c>
      <c r="K37" s="21" t="s">
        <v>166</v>
      </c>
    </row>
    <row r="38" spans="1:12" x14ac:dyDescent="0.2">
      <c r="A38" s="2" t="s">
        <v>20</v>
      </c>
      <c r="B38" s="2" t="s">
        <v>49</v>
      </c>
      <c r="C38" s="2" t="s">
        <v>50</v>
      </c>
      <c r="D38" s="2" t="s">
        <v>21</v>
      </c>
      <c r="E38" s="2" t="s">
        <v>167</v>
      </c>
      <c r="F38" s="2" t="s">
        <v>168</v>
      </c>
      <c r="G38" s="2" t="s">
        <v>67</v>
      </c>
      <c r="H38" s="2" t="s">
        <v>14</v>
      </c>
      <c r="I38" s="3">
        <v>1</v>
      </c>
      <c r="J38" s="20">
        <f t="shared" si="0"/>
        <v>2</v>
      </c>
      <c r="K38" s="21" t="s">
        <v>169</v>
      </c>
    </row>
    <row r="39" spans="1:12" x14ac:dyDescent="0.2">
      <c r="A39" s="2" t="s">
        <v>20</v>
      </c>
      <c r="B39" s="2" t="s">
        <v>49</v>
      </c>
      <c r="C39" s="2" t="s">
        <v>50</v>
      </c>
      <c r="D39" s="2" t="s">
        <v>21</v>
      </c>
      <c r="E39" s="2" t="s">
        <v>170</v>
      </c>
      <c r="F39" s="2" t="s">
        <v>171</v>
      </c>
      <c r="G39" s="2" t="s">
        <v>172</v>
      </c>
      <c r="H39" s="2" t="s">
        <v>34</v>
      </c>
      <c r="I39" s="3">
        <v>1</v>
      </c>
      <c r="J39" s="20">
        <f t="shared" si="0"/>
        <v>4</v>
      </c>
      <c r="K39" s="21" t="s">
        <v>173</v>
      </c>
    </row>
    <row r="40" spans="1:12" x14ac:dyDescent="0.2">
      <c r="A40" s="2" t="s">
        <v>20</v>
      </c>
      <c r="B40" s="2" t="s">
        <v>49</v>
      </c>
      <c r="C40" s="2" t="s">
        <v>50</v>
      </c>
      <c r="D40" s="22" t="s">
        <v>35</v>
      </c>
      <c r="E40" s="24">
        <v>1005010054494</v>
      </c>
      <c r="F40" s="2" t="s">
        <v>174</v>
      </c>
      <c r="G40" s="2" t="s">
        <v>175</v>
      </c>
      <c r="H40" s="2" t="s">
        <v>20</v>
      </c>
      <c r="I40" s="3">
        <v>1</v>
      </c>
      <c r="J40" s="20">
        <f t="shared" si="0"/>
        <v>1</v>
      </c>
      <c r="K40" s="21" t="s">
        <v>176</v>
      </c>
      <c r="L40" s="23" t="s">
        <v>36</v>
      </c>
    </row>
    <row r="41" spans="1:12" x14ac:dyDescent="0.2">
      <c r="A41" s="2" t="s">
        <v>20</v>
      </c>
      <c r="B41" s="2" t="s">
        <v>49</v>
      </c>
      <c r="C41" s="2" t="s">
        <v>50</v>
      </c>
      <c r="D41" s="2" t="s">
        <v>21</v>
      </c>
      <c r="E41" s="2" t="s">
        <v>177</v>
      </c>
      <c r="F41" s="2" t="s">
        <v>178</v>
      </c>
      <c r="G41" s="2" t="s">
        <v>107</v>
      </c>
      <c r="H41" s="2" t="s">
        <v>14</v>
      </c>
      <c r="I41" s="3">
        <v>1</v>
      </c>
      <c r="J41" s="20">
        <f t="shared" si="0"/>
        <v>2</v>
      </c>
      <c r="K41" s="21" t="s">
        <v>26</v>
      </c>
    </row>
    <row r="42" spans="1:12" x14ac:dyDescent="0.2">
      <c r="A42" s="2" t="s">
        <v>20</v>
      </c>
      <c r="B42" s="2" t="s">
        <v>49</v>
      </c>
      <c r="C42" s="2" t="s">
        <v>50</v>
      </c>
      <c r="D42" s="2" t="s">
        <v>21</v>
      </c>
      <c r="E42" s="2" t="s">
        <v>179</v>
      </c>
      <c r="F42" s="2" t="s">
        <v>180</v>
      </c>
      <c r="G42" s="2" t="s">
        <v>25</v>
      </c>
      <c r="H42" s="2" t="s">
        <v>34</v>
      </c>
      <c r="I42" s="3">
        <v>1</v>
      </c>
      <c r="J42" s="20">
        <f t="shared" si="0"/>
        <v>4</v>
      </c>
      <c r="K42" s="21" t="s">
        <v>27</v>
      </c>
    </row>
    <row r="43" spans="1:12" x14ac:dyDescent="0.2">
      <c r="A43" s="2" t="s">
        <v>20</v>
      </c>
      <c r="B43" s="2" t="s">
        <v>49</v>
      </c>
      <c r="C43" s="2" t="s">
        <v>50</v>
      </c>
      <c r="D43" s="22" t="s">
        <v>35</v>
      </c>
      <c r="E43" s="2" t="s">
        <v>181</v>
      </c>
      <c r="F43" s="2" t="s">
        <v>182</v>
      </c>
      <c r="G43" s="2" t="s">
        <v>183</v>
      </c>
      <c r="H43" s="2" t="s">
        <v>20</v>
      </c>
      <c r="I43" s="3">
        <v>1</v>
      </c>
      <c r="J43" s="20">
        <f t="shared" si="0"/>
        <v>1</v>
      </c>
      <c r="K43" s="21" t="s">
        <v>184</v>
      </c>
      <c r="L43" s="23" t="s">
        <v>36</v>
      </c>
    </row>
    <row r="44" spans="1:12" x14ac:dyDescent="0.2">
      <c r="A44" s="2" t="s">
        <v>20</v>
      </c>
      <c r="B44" s="2" t="s">
        <v>49</v>
      </c>
      <c r="C44" s="2" t="s">
        <v>50</v>
      </c>
      <c r="D44" s="22" t="s">
        <v>35</v>
      </c>
      <c r="E44" s="2" t="s">
        <v>185</v>
      </c>
      <c r="F44" s="2" t="s">
        <v>186</v>
      </c>
      <c r="G44" s="2" t="s">
        <v>187</v>
      </c>
      <c r="H44" s="2" t="s">
        <v>20</v>
      </c>
      <c r="I44" s="3">
        <v>1</v>
      </c>
      <c r="J44" s="20">
        <f t="shared" si="0"/>
        <v>1</v>
      </c>
      <c r="K44" s="21" t="s">
        <v>188</v>
      </c>
      <c r="L44" s="23" t="s">
        <v>36</v>
      </c>
    </row>
  </sheetData>
  <sortState ref="A4:N43">
    <sortCondition ref="E4:E43"/>
  </sortState>
  <mergeCells count="4">
    <mergeCell ref="A1:E1"/>
    <mergeCell ref="F1:I1"/>
    <mergeCell ref="A2:E2"/>
    <mergeCell ref="F2:I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H16" sqref="H16"/>
    </sheetView>
  </sheetViews>
  <sheetFormatPr defaultRowHeight="12.75" x14ac:dyDescent="0.2"/>
  <cols>
    <col min="1" max="1" width="5.42578125" bestFit="1" customWidth="1"/>
    <col min="2" max="2" width="15.28515625" bestFit="1" customWidth="1"/>
    <col min="3" max="3" width="14.140625" bestFit="1" customWidth="1"/>
    <col min="4" max="4" width="28.5703125" bestFit="1" customWidth="1"/>
    <col min="8" max="8" width="10.5703125" bestFit="1" customWidth="1"/>
  </cols>
  <sheetData>
    <row r="1" spans="1:8" x14ac:dyDescent="0.2">
      <c r="A1" s="14" t="s">
        <v>8</v>
      </c>
      <c r="B1" s="14" t="s">
        <v>10</v>
      </c>
      <c r="C1" s="15" t="s">
        <v>0</v>
      </c>
      <c r="D1" s="14" t="s">
        <v>1</v>
      </c>
      <c r="E1" s="14" t="s">
        <v>2</v>
      </c>
      <c r="F1" s="14" t="s">
        <v>11</v>
      </c>
      <c r="G1" s="14" t="s">
        <v>12</v>
      </c>
      <c r="H1" s="14" t="s">
        <v>7</v>
      </c>
    </row>
    <row r="2" spans="1:8" x14ac:dyDescent="0.2">
      <c r="A2" s="32" t="s">
        <v>198</v>
      </c>
      <c r="B2" s="3" t="s">
        <v>60</v>
      </c>
      <c r="C2" s="31">
        <v>5325008007874</v>
      </c>
      <c r="D2" s="3" t="s">
        <v>53</v>
      </c>
      <c r="E2" s="30">
        <v>2</v>
      </c>
      <c r="F2" s="28">
        <v>0</v>
      </c>
      <c r="G2" s="12">
        <f t="shared" ref="G2" si="0">E2*1</f>
        <v>2</v>
      </c>
      <c r="H2" s="12" t="s">
        <v>61</v>
      </c>
    </row>
    <row r="3" spans="1:8" x14ac:dyDescent="0.2">
      <c r="A3" s="33" t="s">
        <v>196</v>
      </c>
      <c r="B3" s="3" t="s">
        <v>52</v>
      </c>
      <c r="C3" s="31">
        <v>5325002181518</v>
      </c>
      <c r="D3" s="3" t="s">
        <v>53</v>
      </c>
      <c r="E3" s="30">
        <v>4</v>
      </c>
      <c r="F3" s="28">
        <v>0</v>
      </c>
      <c r="G3" s="12">
        <f>E3*1</f>
        <v>4</v>
      </c>
      <c r="H3" s="12" t="s">
        <v>54</v>
      </c>
    </row>
    <row r="4" spans="1:8" x14ac:dyDescent="0.2">
      <c r="A4" s="32" t="s">
        <v>205</v>
      </c>
      <c r="B4" s="3" t="s">
        <v>178</v>
      </c>
      <c r="C4" s="31">
        <v>5305002737460</v>
      </c>
      <c r="D4" s="3" t="s">
        <v>107</v>
      </c>
      <c r="E4" s="30">
        <v>2</v>
      </c>
      <c r="F4" s="28">
        <v>0</v>
      </c>
      <c r="G4" s="12">
        <f t="shared" ref="G4:G40" si="1">E4*1</f>
        <v>2</v>
      </c>
      <c r="H4" s="12" t="s">
        <v>26</v>
      </c>
    </row>
    <row r="5" spans="1:8" x14ac:dyDescent="0.2">
      <c r="A5" s="32" t="s">
        <v>203</v>
      </c>
      <c r="B5" s="3" t="s">
        <v>145</v>
      </c>
      <c r="C5" s="31">
        <v>5305005432023</v>
      </c>
      <c r="D5" s="3" t="s">
        <v>107</v>
      </c>
      <c r="E5" s="30">
        <v>6</v>
      </c>
      <c r="F5" s="28">
        <v>0</v>
      </c>
      <c r="G5" s="12">
        <f t="shared" si="1"/>
        <v>6</v>
      </c>
      <c r="H5" s="12" t="s">
        <v>146</v>
      </c>
    </row>
    <row r="6" spans="1:8" x14ac:dyDescent="0.2">
      <c r="A6" s="34" t="s">
        <v>202</v>
      </c>
      <c r="B6" s="3" t="s">
        <v>106</v>
      </c>
      <c r="C6" s="31">
        <v>5305002070895</v>
      </c>
      <c r="D6" s="3" t="s">
        <v>107</v>
      </c>
      <c r="E6" s="30">
        <v>3</v>
      </c>
      <c r="F6" s="28">
        <v>0</v>
      </c>
      <c r="G6" s="12">
        <f t="shared" si="1"/>
        <v>3</v>
      </c>
      <c r="H6" s="12" t="s">
        <v>237</v>
      </c>
    </row>
    <row r="7" spans="1:8" x14ac:dyDescent="0.2">
      <c r="A7" s="32" t="s">
        <v>200</v>
      </c>
      <c r="B7" s="3" t="s">
        <v>70</v>
      </c>
      <c r="C7" s="31">
        <v>5306008062206</v>
      </c>
      <c r="D7" s="3" t="s">
        <v>25</v>
      </c>
      <c r="E7" s="30">
        <v>10</v>
      </c>
      <c r="F7" s="28">
        <v>0</v>
      </c>
      <c r="G7" s="12">
        <f t="shared" si="1"/>
        <v>10</v>
      </c>
      <c r="H7" s="12" t="s">
        <v>238</v>
      </c>
    </row>
    <row r="8" spans="1:8" x14ac:dyDescent="0.2">
      <c r="A8" s="32" t="s">
        <v>201</v>
      </c>
      <c r="B8" s="3" t="s">
        <v>73</v>
      </c>
      <c r="C8" s="31">
        <v>5325002103920</v>
      </c>
      <c r="D8" s="3" t="s">
        <v>53</v>
      </c>
      <c r="E8" s="30">
        <v>10</v>
      </c>
      <c r="F8" s="28">
        <v>0</v>
      </c>
      <c r="G8" s="12">
        <f t="shared" si="1"/>
        <v>10</v>
      </c>
      <c r="H8" s="12" t="s">
        <v>74</v>
      </c>
    </row>
    <row r="9" spans="1:8" x14ac:dyDescent="0.2">
      <c r="A9" s="32" t="s">
        <v>197</v>
      </c>
      <c r="B9" s="3" t="s">
        <v>56</v>
      </c>
      <c r="C9" s="31">
        <v>5325006808768</v>
      </c>
      <c r="D9" s="3" t="s">
        <v>57</v>
      </c>
      <c r="E9" s="30">
        <v>4</v>
      </c>
      <c r="F9" s="28">
        <v>0</v>
      </c>
      <c r="G9" s="12">
        <f t="shared" si="1"/>
        <v>4</v>
      </c>
      <c r="H9" s="12" t="s">
        <v>58</v>
      </c>
    </row>
    <row r="10" spans="1:8" x14ac:dyDescent="0.2">
      <c r="A10" s="32" t="s">
        <v>199</v>
      </c>
      <c r="B10" s="3" t="s">
        <v>63</v>
      </c>
      <c r="C10" s="31">
        <v>5325008470734</v>
      </c>
      <c r="D10" s="3" t="s">
        <v>53</v>
      </c>
      <c r="E10" s="28">
        <v>16</v>
      </c>
      <c r="F10" s="28">
        <v>0</v>
      </c>
      <c r="G10" s="12">
        <f t="shared" si="1"/>
        <v>16</v>
      </c>
      <c r="H10" s="12" t="s">
        <v>64</v>
      </c>
    </row>
    <row r="11" spans="1:8" x14ac:dyDescent="0.2">
      <c r="A11" s="34" t="s">
        <v>204</v>
      </c>
      <c r="B11" s="3" t="s">
        <v>168</v>
      </c>
      <c r="C11" s="31">
        <v>5315005317881</v>
      </c>
      <c r="D11" s="3" t="s">
        <v>67</v>
      </c>
      <c r="E11" s="30">
        <v>2</v>
      </c>
      <c r="F11" s="28">
        <v>0</v>
      </c>
      <c r="G11" s="12">
        <f t="shared" si="1"/>
        <v>2</v>
      </c>
      <c r="H11" s="12" t="s">
        <v>169</v>
      </c>
    </row>
    <row r="12" spans="1:8" x14ac:dyDescent="0.2">
      <c r="A12" s="32" t="s">
        <v>206</v>
      </c>
      <c r="B12" s="30">
        <v>11698279</v>
      </c>
      <c r="C12" s="29">
        <v>1005001482324</v>
      </c>
      <c r="D12" s="28" t="s">
        <v>158</v>
      </c>
      <c r="E12" s="30">
        <v>6</v>
      </c>
      <c r="F12" s="28">
        <v>0</v>
      </c>
      <c r="G12" s="12">
        <f t="shared" si="1"/>
        <v>6</v>
      </c>
      <c r="H12" s="12" t="s">
        <v>239</v>
      </c>
    </row>
    <row r="13" spans="1:8" x14ac:dyDescent="0.2">
      <c r="A13" s="32" t="s">
        <v>207</v>
      </c>
      <c r="B13" s="28" t="s">
        <v>124</v>
      </c>
      <c r="C13" s="29">
        <v>5305009577446</v>
      </c>
      <c r="D13" s="28" t="s">
        <v>107</v>
      </c>
      <c r="E13" s="30">
        <v>12</v>
      </c>
      <c r="F13" s="28">
        <v>0</v>
      </c>
      <c r="G13" s="12">
        <f t="shared" si="1"/>
        <v>12</v>
      </c>
      <c r="H13" s="12" t="s">
        <v>240</v>
      </c>
    </row>
    <row r="14" spans="1:8" x14ac:dyDescent="0.2">
      <c r="A14" s="32" t="s">
        <v>208</v>
      </c>
      <c r="B14" s="28" t="s">
        <v>165</v>
      </c>
      <c r="C14" s="29">
        <v>5306009906917</v>
      </c>
      <c r="D14" s="28" t="s">
        <v>25</v>
      </c>
      <c r="E14" s="30">
        <v>6</v>
      </c>
      <c r="F14" s="28">
        <v>0</v>
      </c>
      <c r="G14" s="12">
        <f t="shared" si="1"/>
        <v>6</v>
      </c>
      <c r="H14" s="12" t="s">
        <v>241</v>
      </c>
    </row>
    <row r="15" spans="1:8" x14ac:dyDescent="0.2">
      <c r="A15" s="32" t="s">
        <v>209</v>
      </c>
      <c r="B15" s="30">
        <v>11838575</v>
      </c>
      <c r="C15" s="29">
        <v>5306004860030</v>
      </c>
      <c r="D15" s="28" t="s">
        <v>187</v>
      </c>
      <c r="E15" s="30">
        <v>1</v>
      </c>
      <c r="F15" s="28">
        <v>0</v>
      </c>
      <c r="G15" s="12">
        <f t="shared" si="1"/>
        <v>1</v>
      </c>
      <c r="H15" s="12" t="s">
        <v>104</v>
      </c>
    </row>
    <row r="16" spans="1:8" x14ac:dyDescent="0.2">
      <c r="A16" s="32" t="s">
        <v>210</v>
      </c>
      <c r="B16" s="30">
        <v>7268719</v>
      </c>
      <c r="C16" s="29">
        <v>1005006999928</v>
      </c>
      <c r="D16" s="28" t="s">
        <v>95</v>
      </c>
      <c r="E16" s="30">
        <v>6</v>
      </c>
      <c r="F16" s="28">
        <v>0</v>
      </c>
      <c r="G16" s="12">
        <f t="shared" si="1"/>
        <v>6</v>
      </c>
      <c r="H16" s="12" t="s">
        <v>242</v>
      </c>
    </row>
    <row r="17" spans="1:8" x14ac:dyDescent="0.2">
      <c r="A17" s="32" t="s">
        <v>211</v>
      </c>
      <c r="B17" s="28" t="s">
        <v>171</v>
      </c>
      <c r="C17" s="29">
        <v>5305002535616</v>
      </c>
      <c r="D17" s="28" t="s">
        <v>172</v>
      </c>
      <c r="E17" s="30">
        <v>4</v>
      </c>
      <c r="F17" s="28">
        <v>0</v>
      </c>
      <c r="G17" s="12">
        <f t="shared" si="1"/>
        <v>4</v>
      </c>
      <c r="H17" s="12" t="s">
        <v>243</v>
      </c>
    </row>
    <row r="18" spans="1:8" x14ac:dyDescent="0.2">
      <c r="A18" s="32" t="s">
        <v>212</v>
      </c>
      <c r="B18" s="28" t="s">
        <v>87</v>
      </c>
      <c r="C18" s="29">
        <v>5306007872237</v>
      </c>
      <c r="D18" s="28" t="s">
        <v>25</v>
      </c>
      <c r="E18" s="30">
        <v>3</v>
      </c>
      <c r="F18" s="28">
        <v>0</v>
      </c>
      <c r="G18" s="12">
        <f t="shared" si="1"/>
        <v>3</v>
      </c>
      <c r="H18" s="12" t="s">
        <v>244</v>
      </c>
    </row>
    <row r="19" spans="1:8" x14ac:dyDescent="0.2">
      <c r="A19" s="32" t="s">
        <v>213</v>
      </c>
      <c r="B19" s="28" t="s">
        <v>148</v>
      </c>
      <c r="C19" s="29">
        <v>5306009907830</v>
      </c>
      <c r="D19" s="28" t="s">
        <v>25</v>
      </c>
      <c r="E19" s="30">
        <v>12</v>
      </c>
      <c r="F19" s="28">
        <v>0</v>
      </c>
      <c r="G19" s="12">
        <f t="shared" si="1"/>
        <v>12</v>
      </c>
      <c r="H19" s="12" t="s">
        <v>29</v>
      </c>
    </row>
    <row r="20" spans="1:8" x14ac:dyDescent="0.2">
      <c r="A20" s="32" t="s">
        <v>214</v>
      </c>
      <c r="B20" s="28" t="s">
        <v>180</v>
      </c>
      <c r="C20" s="29">
        <v>5306000168286</v>
      </c>
      <c r="D20" s="28" t="s">
        <v>25</v>
      </c>
      <c r="E20" s="30">
        <v>4</v>
      </c>
      <c r="F20" s="28">
        <v>0</v>
      </c>
      <c r="G20" s="12">
        <f t="shared" si="1"/>
        <v>4</v>
      </c>
      <c r="H20" s="12" t="s">
        <v>27</v>
      </c>
    </row>
    <row r="21" spans="1:8" x14ac:dyDescent="0.2">
      <c r="A21" s="32" t="s">
        <v>215</v>
      </c>
      <c r="B21" s="28" t="s">
        <v>135</v>
      </c>
      <c r="C21" s="29">
        <v>5306008499347</v>
      </c>
      <c r="D21" s="28" t="s">
        <v>25</v>
      </c>
      <c r="E21" s="30">
        <v>12</v>
      </c>
      <c r="F21" s="28">
        <v>0</v>
      </c>
      <c r="G21" s="12">
        <f t="shared" si="1"/>
        <v>12</v>
      </c>
      <c r="H21" s="12" t="s">
        <v>28</v>
      </c>
    </row>
    <row r="22" spans="1:8" x14ac:dyDescent="0.2">
      <c r="A22" s="32" t="s">
        <v>216</v>
      </c>
      <c r="B22" s="28" t="s">
        <v>161</v>
      </c>
      <c r="C22" s="29">
        <v>5306004031520</v>
      </c>
      <c r="D22" s="28" t="s">
        <v>39</v>
      </c>
      <c r="E22" s="30">
        <v>12</v>
      </c>
      <c r="F22" s="28">
        <v>0</v>
      </c>
      <c r="G22" s="12">
        <f t="shared" si="1"/>
        <v>12</v>
      </c>
      <c r="H22" s="12" t="s">
        <v>30</v>
      </c>
    </row>
    <row r="23" spans="1:8" x14ac:dyDescent="0.2">
      <c r="A23" s="32" t="s">
        <v>217</v>
      </c>
      <c r="B23" s="28" t="s">
        <v>150</v>
      </c>
      <c r="C23" s="29">
        <v>5306008892933</v>
      </c>
      <c r="D23" s="28" t="s">
        <v>25</v>
      </c>
      <c r="E23" s="30">
        <v>6</v>
      </c>
      <c r="F23" s="28">
        <v>0</v>
      </c>
      <c r="G23" s="12">
        <f t="shared" si="1"/>
        <v>6</v>
      </c>
      <c r="H23" s="12" t="s">
        <v>151</v>
      </c>
    </row>
    <row r="24" spans="1:8" x14ac:dyDescent="0.2">
      <c r="A24" s="32" t="s">
        <v>218</v>
      </c>
      <c r="B24" s="30">
        <v>11838651</v>
      </c>
      <c r="C24" s="29">
        <v>5310010293216</v>
      </c>
      <c r="D24" s="28" t="s">
        <v>258</v>
      </c>
      <c r="E24" s="30">
        <v>1</v>
      </c>
      <c r="F24" s="28">
        <v>0</v>
      </c>
      <c r="G24" s="12">
        <f t="shared" si="1"/>
        <v>1</v>
      </c>
      <c r="H24" s="12" t="s">
        <v>184</v>
      </c>
    </row>
    <row r="25" spans="1:8" x14ac:dyDescent="0.2">
      <c r="A25" s="32" t="s">
        <v>219</v>
      </c>
      <c r="B25" s="30">
        <v>7268558</v>
      </c>
      <c r="C25" s="29">
        <v>5315006999887</v>
      </c>
      <c r="D25" s="28" t="s">
        <v>259</v>
      </c>
      <c r="E25" s="30">
        <v>6</v>
      </c>
      <c r="F25" s="28">
        <v>0</v>
      </c>
      <c r="G25" s="12">
        <f t="shared" si="1"/>
        <v>6</v>
      </c>
      <c r="H25" s="12" t="s">
        <v>122</v>
      </c>
    </row>
    <row r="26" spans="1:8" x14ac:dyDescent="0.2">
      <c r="A26" s="32" t="s">
        <v>220</v>
      </c>
      <c r="B26" s="30">
        <v>11698213</v>
      </c>
      <c r="C26" s="29">
        <v>5315009971972</v>
      </c>
      <c r="D26" s="28" t="s">
        <v>40</v>
      </c>
      <c r="E26" s="30">
        <v>2</v>
      </c>
      <c r="F26" s="28">
        <v>0</v>
      </c>
      <c r="G26" s="12">
        <f t="shared" si="1"/>
        <v>2</v>
      </c>
      <c r="H26" s="12" t="s">
        <v>81</v>
      </c>
    </row>
    <row r="27" spans="1:8" x14ac:dyDescent="0.2">
      <c r="A27" s="32" t="s">
        <v>221</v>
      </c>
      <c r="B27" s="28" t="s">
        <v>98</v>
      </c>
      <c r="C27" s="29">
        <v>5315008220689</v>
      </c>
      <c r="D27" s="28" t="s">
        <v>99</v>
      </c>
      <c r="E27" s="30">
        <v>1</v>
      </c>
      <c r="F27" s="28">
        <v>0</v>
      </c>
      <c r="G27" s="12">
        <f t="shared" si="1"/>
        <v>1</v>
      </c>
      <c r="H27" s="12" t="s">
        <v>100</v>
      </c>
    </row>
    <row r="28" spans="1:8" x14ac:dyDescent="0.2">
      <c r="A28" s="32" t="s">
        <v>222</v>
      </c>
      <c r="B28" s="28" t="s">
        <v>66</v>
      </c>
      <c r="C28" s="29">
        <v>5315004106675</v>
      </c>
      <c r="D28" s="28" t="s">
        <v>67</v>
      </c>
      <c r="E28" s="30">
        <v>6</v>
      </c>
      <c r="F28" s="28">
        <v>0</v>
      </c>
      <c r="G28" s="12">
        <f t="shared" si="1"/>
        <v>6</v>
      </c>
      <c r="H28" s="12" t="s">
        <v>68</v>
      </c>
    </row>
    <row r="29" spans="1:8" x14ac:dyDescent="0.2">
      <c r="A29" s="32" t="s">
        <v>223</v>
      </c>
      <c r="B29" s="30">
        <v>7268714</v>
      </c>
      <c r="C29" s="29">
        <v>5360006999925</v>
      </c>
      <c r="D29" s="28" t="s">
        <v>113</v>
      </c>
      <c r="E29" s="30">
        <v>6</v>
      </c>
      <c r="F29" s="28">
        <v>0</v>
      </c>
      <c r="G29" s="12">
        <f t="shared" si="1"/>
        <v>6</v>
      </c>
      <c r="H29" s="12" t="s">
        <v>114</v>
      </c>
    </row>
    <row r="30" spans="1:8" x14ac:dyDescent="0.2">
      <c r="A30" s="32" t="s">
        <v>224</v>
      </c>
      <c r="B30" s="28" t="s">
        <v>116</v>
      </c>
      <c r="C30" s="29">
        <v>5325002822431</v>
      </c>
      <c r="D30" s="28" t="s">
        <v>117</v>
      </c>
      <c r="E30" s="30">
        <v>6</v>
      </c>
      <c r="F30" s="28">
        <v>0</v>
      </c>
      <c r="G30" s="12">
        <f t="shared" si="1"/>
        <v>6</v>
      </c>
      <c r="H30" s="12" t="s">
        <v>118</v>
      </c>
    </row>
    <row r="31" spans="1:8" x14ac:dyDescent="0.2">
      <c r="A31" s="32" t="s">
        <v>225</v>
      </c>
      <c r="B31" s="30">
        <v>7790768</v>
      </c>
      <c r="C31" s="29">
        <v>1005007852605</v>
      </c>
      <c r="D31" s="28" t="s">
        <v>77</v>
      </c>
      <c r="E31" s="30">
        <v>1</v>
      </c>
      <c r="F31" s="28">
        <v>0</v>
      </c>
      <c r="G31" s="12">
        <f t="shared" si="1"/>
        <v>1</v>
      </c>
      <c r="H31" s="12" t="s">
        <v>78</v>
      </c>
    </row>
    <row r="32" spans="1:8" x14ac:dyDescent="0.2">
      <c r="A32" s="32" t="s">
        <v>226</v>
      </c>
      <c r="B32" s="30">
        <v>11691677</v>
      </c>
      <c r="C32" s="29">
        <v>1005003357318</v>
      </c>
      <c r="D32" s="28" t="s">
        <v>91</v>
      </c>
      <c r="E32" s="30">
        <v>1</v>
      </c>
      <c r="F32" s="28">
        <v>0</v>
      </c>
      <c r="G32" s="12">
        <f t="shared" si="1"/>
        <v>1</v>
      </c>
      <c r="H32" s="12" t="s">
        <v>92</v>
      </c>
    </row>
    <row r="33" spans="1:8" x14ac:dyDescent="0.2">
      <c r="A33" s="32" t="s">
        <v>227</v>
      </c>
      <c r="B33" s="28" t="s">
        <v>102</v>
      </c>
      <c r="C33" s="29">
        <v>3110009023838</v>
      </c>
      <c r="D33" s="28" t="s">
        <v>251</v>
      </c>
      <c r="E33" s="30">
        <v>1</v>
      </c>
      <c r="F33" s="28">
        <v>0</v>
      </c>
      <c r="G33" s="12">
        <f t="shared" si="1"/>
        <v>1</v>
      </c>
      <c r="H33" s="12" t="s">
        <v>104</v>
      </c>
    </row>
    <row r="34" spans="1:8" x14ac:dyDescent="0.2">
      <c r="A34" s="32" t="s">
        <v>228</v>
      </c>
      <c r="B34" s="30">
        <v>7268715</v>
      </c>
      <c r="C34" s="29">
        <v>5365006999926</v>
      </c>
      <c r="D34" s="28" t="s">
        <v>252</v>
      </c>
      <c r="E34" s="30">
        <v>12</v>
      </c>
      <c r="F34" s="28">
        <v>0</v>
      </c>
      <c r="G34" s="12">
        <f t="shared" si="1"/>
        <v>12</v>
      </c>
      <c r="H34" s="12" t="s">
        <v>129</v>
      </c>
    </row>
    <row r="35" spans="1:8" x14ac:dyDescent="0.2">
      <c r="A35" s="32" t="s">
        <v>229</v>
      </c>
      <c r="B35" s="30">
        <v>11838550</v>
      </c>
      <c r="C35" s="29">
        <v>1005004535827</v>
      </c>
      <c r="D35" s="28" t="s">
        <v>256</v>
      </c>
      <c r="E35" s="30">
        <v>3</v>
      </c>
      <c r="F35" s="28">
        <v>0</v>
      </c>
      <c r="G35" s="12">
        <f t="shared" si="1"/>
        <v>3</v>
      </c>
      <c r="H35" s="12" t="s">
        <v>245</v>
      </c>
    </row>
    <row r="36" spans="1:8" x14ac:dyDescent="0.2">
      <c r="A36" s="32" t="s">
        <v>230</v>
      </c>
      <c r="B36" s="28">
        <v>5910492</v>
      </c>
      <c r="C36" s="29">
        <v>1005007755579</v>
      </c>
      <c r="D36" s="28" t="s">
        <v>253</v>
      </c>
      <c r="E36" s="28">
        <v>1</v>
      </c>
      <c r="F36" s="28">
        <v>0</v>
      </c>
      <c r="G36" s="12">
        <f t="shared" si="1"/>
        <v>1</v>
      </c>
      <c r="H36" s="12" t="s">
        <v>246</v>
      </c>
    </row>
    <row r="37" spans="1:8" x14ac:dyDescent="0.2">
      <c r="A37" s="32" t="s">
        <v>231</v>
      </c>
      <c r="B37" s="30">
        <v>11838552</v>
      </c>
      <c r="C37" s="29">
        <v>1005004535828</v>
      </c>
      <c r="D37" s="28" t="s">
        <v>257</v>
      </c>
      <c r="E37" s="30">
        <v>6</v>
      </c>
      <c r="F37" s="28">
        <v>0</v>
      </c>
      <c r="G37" s="12">
        <f t="shared" si="1"/>
        <v>6</v>
      </c>
      <c r="H37" s="12" t="s">
        <v>247</v>
      </c>
    </row>
    <row r="38" spans="1:8" x14ac:dyDescent="0.2">
      <c r="A38" s="32" t="s">
        <v>232</v>
      </c>
      <c r="B38" s="30">
        <v>12007386</v>
      </c>
      <c r="C38" s="29">
        <v>1005010054494</v>
      </c>
      <c r="D38" s="28" t="s">
        <v>175</v>
      </c>
      <c r="E38" s="30">
        <v>1</v>
      </c>
      <c r="F38" s="28">
        <v>0</v>
      </c>
      <c r="G38" s="12">
        <f t="shared" si="1"/>
        <v>1</v>
      </c>
      <c r="H38" s="12" t="s">
        <v>248</v>
      </c>
    </row>
    <row r="39" spans="1:8" x14ac:dyDescent="0.2">
      <c r="A39" s="32" t="s">
        <v>233</v>
      </c>
      <c r="B39" s="30">
        <v>11838549</v>
      </c>
      <c r="C39" s="29">
        <v>1005004535826</v>
      </c>
      <c r="D39" s="28" t="s">
        <v>255</v>
      </c>
      <c r="E39" s="30">
        <v>3</v>
      </c>
      <c r="F39" s="28">
        <v>0</v>
      </c>
      <c r="G39" s="12">
        <f t="shared" si="1"/>
        <v>3</v>
      </c>
      <c r="H39" s="12" t="s">
        <v>249</v>
      </c>
    </row>
    <row r="40" spans="1:8" x14ac:dyDescent="0.2">
      <c r="A40" s="32" t="s">
        <v>234</v>
      </c>
      <c r="B40" s="30">
        <v>11838547</v>
      </c>
      <c r="C40" s="29">
        <v>1005004535823</v>
      </c>
      <c r="D40" s="28" t="s">
        <v>254</v>
      </c>
      <c r="E40" s="30">
        <v>6</v>
      </c>
      <c r="F40" s="28">
        <v>0</v>
      </c>
      <c r="G40" s="12">
        <f t="shared" si="1"/>
        <v>6</v>
      </c>
      <c r="H40" s="12" t="s">
        <v>250</v>
      </c>
    </row>
  </sheetData>
  <printOptions gridLines="1"/>
  <pageMargins left="0" right="0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Sheet1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2015-03-10T23:34:15Z</cp:lastPrinted>
  <dcterms:created xsi:type="dcterms:W3CDTF">2004-09-30T17:31:35Z</dcterms:created>
  <dcterms:modified xsi:type="dcterms:W3CDTF">2016-01-28T21:23:58Z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